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ulcampus-my.sharepoint.com/personal/grainne_m_quinn_ul_ie/Documents/2025 Projects/LA3215C-UCC-Dry Etch PECVD Processing Tools/2. Tender Docs and Clarifications/2. Published Documents/LA3215C-Tender Documents/"/>
    </mc:Choice>
  </mc:AlternateContent>
  <xr:revisionPtr revIDLastSave="1" documentId="8_{D48A473F-F893-4AB5-9ADD-5B38E395BA01}" xr6:coauthVersionLast="47" xr6:coauthVersionMax="47" xr10:uidLastSave="{3A1306BA-42B8-4511-A0F5-356BC2AA6CCD}"/>
  <bookViews>
    <workbookView xWindow="-120" yWindow="-120" windowWidth="29040" windowHeight="15720" activeTab="2" xr2:uid="{00000000-000D-0000-FFFF-FFFF00000000}"/>
  </bookViews>
  <sheets>
    <sheet name="Instructions" sheetId="10" r:id="rId1"/>
    <sheet name="Payment Milestones" sheetId="32" r:id="rId2"/>
    <sheet name="Lot 1 " sheetId="30" r:id="rId3"/>
    <sheet name="Lot 1-Consumables Parts" sheetId="19" r:id="rId4"/>
    <sheet name="Lot 2" sheetId="28" r:id="rId5"/>
    <sheet name="Lot 2-Consumables Parts" sheetId="22" r:id="rId6"/>
    <sheet name="Lot 3" sheetId="29" r:id="rId7"/>
    <sheet name="Lot 3-Consumables Parts" sheetId="23" r:id="rId8"/>
    <sheet name="Lot 4" sheetId="27" r:id="rId9"/>
    <sheet name="Lot 4-Consumables Parts" sheetId="24" r:id="rId10"/>
    <sheet name="Sheet1" sheetId="31" r:id="rId11"/>
  </sheets>
  <externalReferences>
    <externalReference r:id="rId1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30" l="1"/>
  <c r="C37" i="32"/>
  <c r="B37" i="32"/>
  <c r="C31" i="32"/>
  <c r="B31" i="32"/>
  <c r="C25" i="32"/>
  <c r="B25" i="32"/>
  <c r="C19" i="32"/>
  <c r="B19" i="32"/>
  <c r="C50" i="30" l="1"/>
  <c r="C49" i="29"/>
  <c r="C26" i="29"/>
  <c r="C20" i="29"/>
  <c r="C50" i="29" s="1"/>
  <c r="C50" i="28"/>
  <c r="C26" i="28"/>
  <c r="C20" i="28"/>
  <c r="C26" i="30"/>
  <c r="C20" i="30"/>
  <c r="C50" i="27"/>
  <c r="B2" i="29"/>
  <c r="B2" i="28"/>
  <c r="C51" i="28" l="1"/>
  <c r="C51" i="30"/>
  <c r="B2" i="24"/>
  <c r="B2" i="27"/>
  <c r="C26" i="27"/>
  <c r="C20" i="27"/>
  <c r="B2" i="23"/>
  <c r="B2" i="22"/>
  <c r="I20" i="24"/>
  <c r="G20" i="24"/>
  <c r="I20" i="23"/>
  <c r="G20" i="23"/>
  <c r="I20" i="22"/>
  <c r="G20" i="22"/>
  <c r="B2" i="19"/>
  <c r="C51" i="27" l="1"/>
  <c r="I20" i="19"/>
  <c r="G20" i="19"/>
</calcChain>
</file>

<file path=xl/sharedStrings.xml><?xml version="1.0" encoding="utf-8"?>
<sst xmlns="http://schemas.openxmlformats.org/spreadsheetml/2006/main" count="511" uniqueCount="209">
  <si>
    <t>General Information</t>
  </si>
  <si>
    <t>Project Title</t>
  </si>
  <si>
    <t>Required Date</t>
  </si>
  <si>
    <t>EPS Category Specialist</t>
  </si>
  <si>
    <t>EPS Category Manager</t>
  </si>
  <si>
    <t>Signed:</t>
  </si>
  <si>
    <t>Position:</t>
  </si>
  <si>
    <t>Print Name:</t>
  </si>
  <si>
    <t xml:space="preserve">Phone No: </t>
  </si>
  <si>
    <t xml:space="preserve">Company Name: </t>
  </si>
  <si>
    <t>Date:</t>
  </si>
  <si>
    <t xml:space="preserve">Address: </t>
  </si>
  <si>
    <t>Email:</t>
  </si>
  <si>
    <t xml:space="preserve">Supplier Name: </t>
  </si>
  <si>
    <t>Supplier Name</t>
  </si>
  <si>
    <t xml:space="preserve">Device Name/Model No.: </t>
  </si>
  <si>
    <t>Device Name/Model No</t>
  </si>
  <si>
    <t>Date of Manufacture</t>
  </si>
  <si>
    <t>%</t>
  </si>
  <si>
    <t>Notes</t>
  </si>
  <si>
    <t xml:space="preserve"> </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</si>
  <si>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</si>
  <si>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</si>
  <si>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</si>
  <si>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</si>
  <si>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</si>
  <si>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</si>
  <si>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</si>
  <si>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</si>
  <si>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</si>
  <si>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</si>
  <si>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</si>
  <si>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</si>
  <si>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</si>
  <si>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</si>
  <si>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</si>
  <si>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</si>
  <si>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</si>
  <si>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Additional Items</t>
  </si>
  <si>
    <t>Delivery, Installation &amp; Commissioning</t>
  </si>
  <si>
    <t>A</t>
  </si>
  <si>
    <t>C</t>
  </si>
  <si>
    <t>B</t>
  </si>
  <si>
    <t>Sub Total</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</si>
  <si>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</si>
  <si>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</si>
  <si>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Equipment Core Package</t>
  </si>
  <si>
    <t xml:space="preserve">Sub Total after discount </t>
  </si>
  <si>
    <t>D</t>
  </si>
  <si>
    <t>As per specification requirements set out in Tender Response Document - Appendix 1-Technical Specification</t>
  </si>
  <si>
    <t>Tenderers are required to complete the appropriate pricing scheduled tab</t>
  </si>
  <si>
    <t xml:space="preserve">All prices must be quoted in € (euro) and exclusive of VAT.  </t>
  </si>
  <si>
    <t>Failure to complete and return this Pricing Schedule document as part of the Tender submission will result in the tender being rejected as non compliant.</t>
  </si>
  <si>
    <t>E</t>
  </si>
  <si>
    <t>F</t>
  </si>
  <si>
    <t>G</t>
  </si>
  <si>
    <t>Instructions and Notes</t>
  </si>
  <si>
    <t>Total Amount ex VAT (€)</t>
  </si>
  <si>
    <t xml:space="preserve">The purpose of this Pricing Schedule is to evaluate the Ultimate Cost criterion and therefore the final amount evaluated may not match the final value of the contract signed with the successful tender. </t>
  </si>
  <si>
    <t>Please ensure the signature box at the bottom of this worksheet are completed.</t>
  </si>
  <si>
    <t>Tenderers Must only complete the fields shaded in YELLOW. Tenders should not edit this document beyond what is required, as this may render the tender submission non-compliant as set in Clause 2.2.1 of the RFT document.</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</si>
  <si>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</si>
  <si>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 xml:space="preserve">Tenderers MUST only populate the cells highlighted in Yellow. Please refer to the Instructions tab for details.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</si>
  <si>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</si>
  <si>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</si>
  <si>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Please state Date of Manufacture:</t>
  </si>
  <si>
    <t>Vat Rate :</t>
  </si>
  <si>
    <t>Grainne Quinn</t>
  </si>
  <si>
    <t>Appendix 2- Pricing Schedule -LA3215C</t>
  </si>
  <si>
    <t>LA3215C -Supply, Delivery, Installation, Commissioning Supply, Delivery, Installation and Commissioning of suite of Plasma Etcher &amp; Plasma Deposition Tools, [4 Lots]</t>
  </si>
  <si>
    <t>Lot 1</t>
  </si>
  <si>
    <t>Lot 2</t>
  </si>
  <si>
    <t>Lot 3</t>
  </si>
  <si>
    <t>Lot 4</t>
  </si>
  <si>
    <t>Plasma Etcher (Silicon /Dielectrics)</t>
  </si>
  <si>
    <t>Plasma Deposition (PECVD)</t>
  </si>
  <si>
    <t>Glenn Coyle</t>
  </si>
  <si>
    <t>Plasma Etcher (Slow &amp; Controllable Rate /Atomic Layer Etch for Silicon / Dielectrics)</t>
  </si>
  <si>
    <t>Total Amount for Ultimate Cost Evaluation (A+B+C)</t>
  </si>
  <si>
    <t>Appendix 2 - Cost Proposal -400 Marks</t>
  </si>
  <si>
    <t>% Saving offered to UCC  through Tender</t>
  </si>
  <si>
    <t>Tender Award Criteria - Ultimate Cost  - Total Weighting 400 Marks</t>
  </si>
  <si>
    <r>
      <t xml:space="preserve">Installation, Commissioning  &amp; Calibration Equipment . </t>
    </r>
    <r>
      <rPr>
        <sz val="12"/>
        <color rgb="FFFF0000"/>
        <rFont val="Calibri"/>
        <family val="2"/>
      </rPr>
      <t>See specification D14</t>
    </r>
  </si>
  <si>
    <r>
      <t xml:space="preserve">Installation, Commissioning &amp; Calibration of Equipment . </t>
    </r>
    <r>
      <rPr>
        <sz val="12"/>
        <color rgb="FFFF0000"/>
        <rFont val="Calibri"/>
        <family val="2"/>
      </rPr>
      <t>See specification D14</t>
    </r>
  </si>
  <si>
    <r>
      <t xml:space="preserve">Any additional hardware (e.g. removable process-chamber liners etc.) required to allow for better process integrity and rapid switch-over between the different etch chemistries. </t>
    </r>
    <r>
      <rPr>
        <sz val="12"/>
        <color rgb="FFFF0000"/>
        <rFont val="Calibri"/>
        <family val="2"/>
      </rPr>
      <t>See Specification A5</t>
    </r>
  </si>
  <si>
    <t>Plasma Etcher (Metals /Piezoelectrics)</t>
  </si>
  <si>
    <r>
      <t xml:space="preserve">Any additional hardware (e.g. removable process-chamber liners etc.) required to allow for better process integrity and rapid switch-over between the different etch chemistries </t>
    </r>
    <r>
      <rPr>
        <sz val="12"/>
        <color rgb="FFFF0000"/>
        <rFont val="Calibri"/>
        <family val="2"/>
      </rPr>
      <t>see Specification A6</t>
    </r>
  </si>
  <si>
    <r>
      <t xml:space="preserve">Two (2) sets of removable shields / liners </t>
    </r>
    <r>
      <rPr>
        <sz val="12"/>
        <color rgb="FFFF0000"/>
        <rFont val="Calibri"/>
        <family val="2"/>
      </rPr>
      <t>see specification A30</t>
    </r>
  </si>
  <si>
    <r>
      <t xml:space="preserve">Warranty Year 2. </t>
    </r>
    <r>
      <rPr>
        <sz val="12"/>
        <color rgb="FFFF0000"/>
        <rFont val="Calibri"/>
        <family val="2"/>
      </rPr>
      <t>See Specification C2</t>
    </r>
  </si>
  <si>
    <r>
      <t xml:space="preserve">Warranty Year 3. </t>
    </r>
    <r>
      <rPr>
        <sz val="12"/>
        <color rgb="FFFF0000"/>
        <rFont val="Calibri"/>
        <family val="2"/>
      </rPr>
      <t>See Specification C2</t>
    </r>
  </si>
  <si>
    <r>
      <t xml:space="preserve">Warranty Year 4. </t>
    </r>
    <r>
      <rPr>
        <sz val="12"/>
        <color rgb="FFFF0000"/>
        <rFont val="Calibri"/>
        <family val="2"/>
      </rPr>
      <t>See Specification C2</t>
    </r>
  </si>
  <si>
    <r>
      <t>Servicing and repairs (including travel, subsistence and price per day) Outside of Warranty.</t>
    </r>
    <r>
      <rPr>
        <sz val="12"/>
        <color rgb="FFFF0000"/>
        <rFont val="Calibri"/>
        <family val="2"/>
      </rPr>
      <t xml:space="preserve"> See Specification C6</t>
    </r>
  </si>
  <si>
    <r>
      <t xml:space="preserve">Preventative Maintenance Agreement / SLA Year 3. </t>
    </r>
    <r>
      <rPr>
        <sz val="12"/>
        <color rgb="FFFF0000"/>
        <rFont val="Calibri"/>
        <family val="2"/>
      </rPr>
      <t>See Specification C7</t>
    </r>
  </si>
  <si>
    <r>
      <t>Preventative Maintenance Agreement / SLA Year 4.</t>
    </r>
    <r>
      <rPr>
        <sz val="12"/>
        <color rgb="FFFF0000"/>
        <rFont val="Calibri"/>
        <family val="2"/>
      </rPr>
      <t xml:space="preserve"> See Specification C7</t>
    </r>
  </si>
  <si>
    <r>
      <t xml:space="preserve">Option for Operations / Applications / Maintenance Training at all levels. </t>
    </r>
    <r>
      <rPr>
        <sz val="12"/>
        <color rgb="FFFF0000"/>
        <rFont val="Calibri"/>
        <family val="2"/>
      </rPr>
      <t>See Specificaiton C23</t>
    </r>
  </si>
  <si>
    <r>
      <t>Warranty Year 3.</t>
    </r>
    <r>
      <rPr>
        <sz val="12"/>
        <color rgb="FFFF0000"/>
        <rFont val="Calibri"/>
        <family val="2"/>
      </rPr>
      <t xml:space="preserve"> See Specification C2</t>
    </r>
  </si>
  <si>
    <r>
      <t>Preventative Maintenance Agreement / SLA Year 3.</t>
    </r>
    <r>
      <rPr>
        <sz val="12"/>
        <color rgb="FFFF0000"/>
        <rFont val="Calibri"/>
        <family val="2"/>
      </rPr>
      <t xml:space="preserve"> See Specification C7</t>
    </r>
  </si>
  <si>
    <r>
      <t>Additional support and service options.</t>
    </r>
    <r>
      <rPr>
        <sz val="12"/>
        <color rgb="FFFF0000"/>
        <rFont val="Calibri"/>
        <family val="2"/>
      </rPr>
      <t xml:space="preserve"> See Specification C9</t>
    </r>
  </si>
  <si>
    <r>
      <t>Option for Operations / Applications / Maintenance Training at all levels.</t>
    </r>
    <r>
      <rPr>
        <sz val="12"/>
        <color rgb="FFFF0000"/>
        <rFont val="Calibri"/>
        <family val="2"/>
      </rPr>
      <t xml:space="preserve"> See Specificaiton C23</t>
    </r>
  </si>
  <si>
    <r>
      <t xml:space="preserve">Servicing and repairs (including travel, subsistence and price per day) Outside of Warranty. </t>
    </r>
    <r>
      <rPr>
        <sz val="12"/>
        <color rgb="FFFF0000"/>
        <rFont val="Calibri"/>
        <family val="2"/>
      </rPr>
      <t>See Specification C6</t>
    </r>
  </si>
  <si>
    <r>
      <t xml:space="preserve">Preventative Maintenance Agreement / SLA Year 2. </t>
    </r>
    <r>
      <rPr>
        <sz val="12"/>
        <color rgb="FFFF0000"/>
        <rFont val="Calibri"/>
        <family val="2"/>
      </rPr>
      <t>See Specification C7</t>
    </r>
  </si>
  <si>
    <r>
      <t xml:space="preserve">Preventative Maintenance Agreement / SLA Year 4. </t>
    </r>
    <r>
      <rPr>
        <sz val="12"/>
        <color rgb="FFFF0000"/>
        <rFont val="Calibri"/>
        <family val="2"/>
      </rPr>
      <t>See Specification C7</t>
    </r>
  </si>
  <si>
    <r>
      <t>Endpoint detection (EPD) hardware &amp; software.</t>
    </r>
    <r>
      <rPr>
        <sz val="12"/>
        <color rgb="FFFF0000"/>
        <rFont val="Calibri"/>
        <family val="2"/>
      </rPr>
      <t xml:space="preserve"> See  Specification A14</t>
    </r>
  </si>
  <si>
    <r>
      <t xml:space="preserve">Training costs for at least three (3) UCC personnel for a minimum of one (1) day for each for both operations AND maintenance after commissioning. </t>
    </r>
    <r>
      <rPr>
        <sz val="12"/>
        <color rgb="FFFF0000"/>
        <rFont val="Calibri"/>
        <family val="2"/>
      </rPr>
      <t>See specification C20</t>
    </r>
  </si>
  <si>
    <r>
      <t>Endpoint detection (EPD) hardware &amp; software.</t>
    </r>
    <r>
      <rPr>
        <sz val="12"/>
        <color rgb="FFFF0000"/>
        <rFont val="Calibri"/>
        <family val="2"/>
      </rPr>
      <t xml:space="preserve"> See  Specification A11</t>
    </r>
  </si>
  <si>
    <r>
      <t>Options of other EPD Systems.</t>
    </r>
    <r>
      <rPr>
        <sz val="12"/>
        <color rgb="FFFF0000"/>
        <rFont val="Calibri"/>
        <family val="2"/>
      </rPr>
      <t xml:space="preserve"> See Specification A27</t>
    </r>
  </si>
  <si>
    <r>
      <t xml:space="preserve">All control and analysis software required for tool operations. </t>
    </r>
    <r>
      <rPr>
        <sz val="12"/>
        <color rgb="FFFF0000"/>
        <rFont val="Calibri"/>
        <family val="2"/>
      </rPr>
      <t>See Specification A65</t>
    </r>
  </si>
  <si>
    <r>
      <t xml:space="preserve">Training costs for at least three (3) UCC personnel for a minimum of one (1) day for each for both operations AND maintenance after commissioning. </t>
    </r>
    <r>
      <rPr>
        <sz val="12"/>
        <color rgb="FFFF0000"/>
        <rFont val="Calibri"/>
        <family val="2"/>
      </rPr>
      <t>See specification</t>
    </r>
    <r>
      <rPr>
        <sz val="12"/>
        <color rgb="FF000000"/>
        <rFont val="Calibri"/>
        <family val="2"/>
      </rPr>
      <t xml:space="preserve"> </t>
    </r>
    <r>
      <rPr>
        <sz val="12"/>
        <color rgb="FFFF0000"/>
        <rFont val="Calibri"/>
        <family val="2"/>
      </rPr>
      <t>C20</t>
    </r>
  </si>
  <si>
    <r>
      <t>All necessary hardware for low vapour-pressure gases such as heated gas-lines, gas-box, MFCs etc.</t>
    </r>
    <r>
      <rPr>
        <sz val="12"/>
        <color rgb="FFFF0000"/>
        <rFont val="Calibri"/>
        <family val="2"/>
      </rPr>
      <t xml:space="preserve"> Specification A57</t>
    </r>
  </si>
  <si>
    <r>
      <t xml:space="preserve">Electrical Rack. </t>
    </r>
    <r>
      <rPr>
        <sz val="12"/>
        <color rgb="FFFF0000"/>
        <rFont val="Calibri"/>
        <family val="2"/>
      </rPr>
      <t>See Specification A63</t>
    </r>
  </si>
  <si>
    <r>
      <t xml:space="preserve">Control and analysis software required for tool operations </t>
    </r>
    <r>
      <rPr>
        <sz val="12"/>
        <color rgb="FFFF0000"/>
        <rFont val="Calibri"/>
        <family val="2"/>
      </rPr>
      <t>see Specification A66</t>
    </r>
  </si>
  <si>
    <r>
      <t xml:space="preserve">Software updates during the warranty period and eight (8) years following warranty </t>
    </r>
    <r>
      <rPr>
        <sz val="12"/>
        <color rgb="FFFF0000"/>
        <rFont val="Calibri"/>
        <family val="2"/>
      </rPr>
      <t>see Specification A68</t>
    </r>
  </si>
  <si>
    <r>
      <t xml:space="preserve">All necessary hardware for low vapour-pressure gases such as heated gas-lines / gas-box / MFCs etc. </t>
    </r>
    <r>
      <rPr>
        <sz val="12"/>
        <color rgb="FFFF0000"/>
        <rFont val="Calibri"/>
        <family val="2"/>
      </rPr>
      <t>See Specification A57</t>
    </r>
  </si>
  <si>
    <r>
      <t xml:space="preserve">All necessary hardware for low vapour-pressure gases such as heated gas-lines / gas-box / MFCs etc. </t>
    </r>
    <r>
      <rPr>
        <sz val="12"/>
        <color rgb="FFFF0000"/>
        <rFont val="Calibri"/>
        <family val="2"/>
      </rPr>
      <t>See Specification A56</t>
    </r>
  </si>
  <si>
    <r>
      <t xml:space="preserve">Additional hardware (hardware (e.g. chamber-liners etc.) required for etching other materials. </t>
    </r>
    <r>
      <rPr>
        <sz val="12"/>
        <color rgb="FFFF0000"/>
        <rFont val="Calibri"/>
        <family val="2"/>
      </rPr>
      <t>See Specification A18</t>
    </r>
  </si>
  <si>
    <r>
      <t xml:space="preserve">Two (2) sets of removable shields / liners for the process-chamber (if required) to enable switchover between fluorine &amp; chlorine chemistries. </t>
    </r>
    <r>
      <rPr>
        <sz val="12"/>
        <color rgb="FFFF0000"/>
        <rFont val="Calibri"/>
        <family val="2"/>
      </rPr>
      <t>See Specification A28</t>
    </r>
  </si>
  <si>
    <r>
      <t xml:space="preserve">All necessary hardware required to run both 100 mm and 200 mm diameter wafers. </t>
    </r>
    <r>
      <rPr>
        <sz val="12"/>
        <color rgb="FFFF0000"/>
        <rFont val="Calibri"/>
        <family val="2"/>
      </rPr>
      <t>See Specification A51</t>
    </r>
  </si>
  <si>
    <r>
      <t xml:space="preserve">Additional hardware (e.g. wafer-carriers etc.) required for handling non-standard (e.g. bonded-pair, TSV / perforated etc.) types of substrates. </t>
    </r>
    <r>
      <rPr>
        <sz val="12"/>
        <color rgb="FFFF0000"/>
        <rFont val="Calibri"/>
        <family val="2"/>
      </rPr>
      <t>See Specification A53</t>
    </r>
  </si>
  <si>
    <r>
      <t>Servicing and Repairs (including travel, subsistence and price per-day) Outside of Warranty Period.</t>
    </r>
    <r>
      <rPr>
        <sz val="12"/>
        <color rgb="FFFF0000"/>
        <rFont val="Calibri"/>
        <family val="2"/>
      </rPr>
      <t xml:space="preserve"> See Specification C6</t>
    </r>
  </si>
  <si>
    <r>
      <t xml:space="preserve">Electrical equipment racks. </t>
    </r>
    <r>
      <rPr>
        <sz val="12"/>
        <color rgb="FFFF0000"/>
        <rFont val="Calibri"/>
        <family val="2"/>
      </rPr>
      <t>See Specification A61</t>
    </r>
  </si>
  <si>
    <r>
      <t xml:space="preserve">Sufficient length (minimum = 10 m) of electrical cable for electrical racks. </t>
    </r>
    <r>
      <rPr>
        <sz val="12"/>
        <color rgb="FFFF0000"/>
        <rFont val="Calibri"/>
        <family val="2"/>
      </rPr>
      <t>See Specification A62</t>
    </r>
  </si>
  <si>
    <r>
      <t xml:space="preserve">Software Updates. </t>
    </r>
    <r>
      <rPr>
        <sz val="12"/>
        <color rgb="FFFF0000"/>
        <rFont val="Calibri"/>
        <family val="2"/>
      </rPr>
      <t>See Specification A67</t>
    </r>
  </si>
  <si>
    <r>
      <t xml:space="preserve">Training costs for at least three (3) UCC personnel for a minimum of one (1) day for each for both operations AND maintenance after commissioning. </t>
    </r>
    <r>
      <rPr>
        <sz val="12"/>
        <color rgb="FFFF0000"/>
        <rFont val="Calibri"/>
        <family val="2"/>
      </rPr>
      <t>See Specification C20</t>
    </r>
  </si>
  <si>
    <r>
      <t>Endpoint detection (EPD) hardware &amp; software.</t>
    </r>
    <r>
      <rPr>
        <sz val="12"/>
        <color rgb="FFFF0000"/>
        <rFont val="Calibri"/>
        <family val="2"/>
      </rPr>
      <t xml:space="preserve"> See Specification A11</t>
    </r>
  </si>
  <si>
    <r>
      <t xml:space="preserve">Additional hardware (hardware (e.g. chamber-liners etc.) required for etching non-volatile materials. </t>
    </r>
    <r>
      <rPr>
        <sz val="12"/>
        <color rgb="FFFF0000"/>
        <rFont val="Calibri"/>
        <family val="2"/>
      </rPr>
      <t>See Specification A19</t>
    </r>
  </si>
  <si>
    <r>
      <t>Options of other EPD Systems.</t>
    </r>
    <r>
      <rPr>
        <sz val="12"/>
        <color rgb="FFFF0000"/>
        <rFont val="Calibri"/>
        <family val="2"/>
      </rPr>
      <t xml:space="preserve"> See Specification A28</t>
    </r>
  </si>
  <si>
    <r>
      <t xml:space="preserve">Two (2) sets of removable shields / liners for the process-chamber (if required) to enable switchover between fluorine &amp; chlorine chemistries. </t>
    </r>
    <r>
      <rPr>
        <sz val="12"/>
        <color rgb="FFFF0000"/>
        <rFont val="Calibri"/>
        <family val="2"/>
      </rPr>
      <t>See Specification A29</t>
    </r>
  </si>
  <si>
    <r>
      <t xml:space="preserve">Sufficient length (minimum = 10 m) of electrical cable / plumbing for the process-chamber dry backing pump. </t>
    </r>
    <r>
      <rPr>
        <sz val="12"/>
        <color rgb="FFFF0000"/>
        <rFont val="Calibri"/>
        <family val="2"/>
      </rPr>
      <t>See Specification A33</t>
    </r>
  </si>
  <si>
    <r>
      <t xml:space="preserve">Sufficient length (minimum = 10 m) of electrical cable / plumbing for the loadlock pump. </t>
    </r>
    <r>
      <rPr>
        <sz val="12"/>
        <color rgb="FFFF0000"/>
        <rFont val="Calibri"/>
        <family val="2"/>
      </rPr>
      <t>See Specification A37</t>
    </r>
  </si>
  <si>
    <r>
      <t xml:space="preserve">Sufficient length (minimum = 10 m) of electrical cable / plumbing for the process-chamber heater / chiller unit. </t>
    </r>
    <r>
      <rPr>
        <sz val="12"/>
        <color rgb="FFFF0000"/>
        <rFont val="Calibri"/>
        <family val="2"/>
      </rPr>
      <t>See Specification A44</t>
    </r>
  </si>
  <si>
    <r>
      <t xml:space="preserve">Sufficient length (minimum = 10 m) of electrical cable / plumbing for the RF generators / racks. </t>
    </r>
    <r>
      <rPr>
        <sz val="12"/>
        <color rgb="FFFF0000"/>
        <rFont val="Calibri"/>
        <family val="2"/>
      </rPr>
      <t>See Specification A48</t>
    </r>
  </si>
  <si>
    <r>
      <t xml:space="preserve">All necessary hardware required to run both 100 mm and 200 mm diameter wafers. </t>
    </r>
    <r>
      <rPr>
        <sz val="12"/>
        <color rgb="FFFF0000"/>
        <rFont val="Calibri"/>
        <family val="2"/>
      </rPr>
      <t>See Specification A52</t>
    </r>
  </si>
  <si>
    <r>
      <t xml:space="preserve">All necessary hardware required to run both 100 mm and 200 mm diameter wafers with thickness 0.2 mm - 1.0 mm. </t>
    </r>
    <r>
      <rPr>
        <sz val="12"/>
        <color rgb="FFFF0000"/>
        <rFont val="Calibri"/>
        <family val="2"/>
      </rPr>
      <t>See Specification A53</t>
    </r>
  </si>
  <si>
    <r>
      <t xml:space="preserve">Additional hardware (e.g. wafer-carriers etc.) required for handling non-standard (e.g. bonded-pair, TSV / perforated etc.) types of substrates. </t>
    </r>
    <r>
      <rPr>
        <sz val="12"/>
        <color rgb="FFFF0000"/>
        <rFont val="Calibri"/>
        <family val="2"/>
      </rPr>
      <t>See Specification A54</t>
    </r>
  </si>
  <si>
    <r>
      <t xml:space="preserve">Option for Operations / Applications / Maintenance Training at all levels. </t>
    </r>
    <r>
      <rPr>
        <sz val="12"/>
        <color rgb="FFFF0000"/>
        <rFont val="Calibri"/>
        <family val="2"/>
      </rPr>
      <t>See Specification C23</t>
    </r>
  </si>
  <si>
    <r>
      <t xml:space="preserve">All control and analysis software required for tool operations. </t>
    </r>
    <r>
      <rPr>
        <sz val="12"/>
        <color rgb="FFFF0000"/>
        <rFont val="Calibri"/>
        <family val="2"/>
      </rPr>
      <t>See Specification A66</t>
    </r>
  </si>
  <si>
    <r>
      <t xml:space="preserve">Software Updates. </t>
    </r>
    <r>
      <rPr>
        <sz val="12"/>
        <color rgb="FFFF0000"/>
        <rFont val="Calibri"/>
        <family val="2"/>
      </rPr>
      <t>See Specification A68</t>
    </r>
  </si>
  <si>
    <r>
      <t xml:space="preserve">Endpoint detection (EPD) hardware &amp; Software </t>
    </r>
    <r>
      <rPr>
        <sz val="12"/>
        <color rgb="FFFF0000"/>
        <rFont val="Calibri"/>
        <family val="2"/>
        <scheme val="minor"/>
      </rPr>
      <t>see Specification A12</t>
    </r>
  </si>
  <si>
    <r>
      <t xml:space="preserve">Sufficient length (minimum = 10 m) of electrical cable / plumbing for the process-chamber dry backing pump. </t>
    </r>
    <r>
      <rPr>
        <sz val="12"/>
        <color rgb="FFFF0000"/>
        <rFont val="Calibri"/>
        <family val="2"/>
      </rPr>
      <t>See Specification A34</t>
    </r>
  </si>
  <si>
    <r>
      <t xml:space="preserve">Other EPD systems available. </t>
    </r>
    <r>
      <rPr>
        <sz val="12"/>
        <color rgb="FFFF0000"/>
        <rFont val="Calibri"/>
        <family val="2"/>
      </rPr>
      <t>See specification A29</t>
    </r>
  </si>
  <si>
    <r>
      <t xml:space="preserve">Additional hardware which enables slow &amp; controllable rate / atomic-layer etch processes. </t>
    </r>
    <r>
      <rPr>
        <sz val="12"/>
        <color rgb="FFFF0000"/>
        <rFont val="Calibri"/>
        <family val="2"/>
      </rPr>
      <t>See Specification A20</t>
    </r>
  </si>
  <si>
    <r>
      <t>Additional hardware (e.g. chamber-liners etc.) is required for etching these other materials.</t>
    </r>
    <r>
      <rPr>
        <sz val="12"/>
        <color rgb="FFFF0000"/>
        <rFont val="Calibri"/>
        <family val="2"/>
      </rPr>
      <t xml:space="preserve"> See Specification A19</t>
    </r>
  </si>
  <si>
    <r>
      <t xml:space="preserve">Sufficient length (minimum = 10 m) of electrical cable / plumbing for the loadlock pump. </t>
    </r>
    <r>
      <rPr>
        <sz val="12"/>
        <color rgb="FFFF0000"/>
        <rFont val="Calibri"/>
        <family val="2"/>
      </rPr>
      <t>See Specification A38</t>
    </r>
  </si>
  <si>
    <r>
      <t xml:space="preserve">Sufficient length (minimum = 10 m) of electrical cable / plumbing for the process-chamber heater / chiller unit. </t>
    </r>
    <r>
      <rPr>
        <sz val="12"/>
        <color rgb="FFFF0000"/>
        <rFont val="Calibri"/>
        <family val="2"/>
      </rPr>
      <t>See Specification A45</t>
    </r>
  </si>
  <si>
    <r>
      <t xml:space="preserve">Sufficient length (minimum = 10 m) of electrical cable / plumbing for the RF generators / racks. </t>
    </r>
    <r>
      <rPr>
        <sz val="12"/>
        <color rgb="FFFF0000"/>
        <rFont val="Calibri"/>
        <family val="2"/>
      </rPr>
      <t>See Specification A49</t>
    </r>
  </si>
  <si>
    <r>
      <t xml:space="preserve">RF Generator Rack. </t>
    </r>
    <r>
      <rPr>
        <sz val="12"/>
        <color rgb="FFFF0000"/>
        <rFont val="Calibri"/>
        <family val="2"/>
      </rPr>
      <t>See Specification A50</t>
    </r>
  </si>
  <si>
    <r>
      <t xml:space="preserve">RF Generator racks (if required). </t>
    </r>
    <r>
      <rPr>
        <sz val="12"/>
        <color rgb="FFFF0000"/>
        <rFont val="Calibri"/>
        <family val="2"/>
      </rPr>
      <t>See Specification A48</t>
    </r>
  </si>
  <si>
    <r>
      <t xml:space="preserve">A minimum of one (1) Console / Computer. </t>
    </r>
    <r>
      <rPr>
        <sz val="12"/>
        <color rgb="FFFF0000"/>
        <rFont val="Calibri"/>
        <family val="2"/>
      </rPr>
      <t>See Specification A64</t>
    </r>
  </si>
  <si>
    <r>
      <t>A minimum of one (1) Console / Computer.</t>
    </r>
    <r>
      <rPr>
        <sz val="12"/>
        <color rgb="FFFF0000"/>
        <rFont val="Calibri"/>
        <family val="2"/>
      </rPr>
      <t xml:space="preserve"> See Specification A64</t>
    </r>
  </si>
  <si>
    <r>
      <t>A minimum of one (1) Console / Computer.</t>
    </r>
    <r>
      <rPr>
        <sz val="12"/>
        <color rgb="FFFF0000"/>
        <rFont val="Calibri"/>
        <family val="2"/>
      </rPr>
      <t xml:space="preserve"> See Specification A63</t>
    </r>
  </si>
  <si>
    <r>
      <t xml:space="preserve">Further options of other turbo pumps available (process-chamber). </t>
    </r>
    <r>
      <rPr>
        <sz val="12"/>
        <color rgb="FFFF0000"/>
        <rFont val="Calibri"/>
        <family val="2"/>
      </rPr>
      <t>See Specification A30</t>
    </r>
  </si>
  <si>
    <r>
      <t>Further options of other dry backing pumps available (process-chamber).</t>
    </r>
    <r>
      <rPr>
        <sz val="12"/>
        <color rgb="FFFF0000"/>
        <rFont val="Calibri"/>
        <family val="2"/>
      </rPr>
      <t xml:space="preserve"> See Specification A33</t>
    </r>
  </si>
  <si>
    <r>
      <t>Further options of other dry backing pumps available (loadlock).</t>
    </r>
    <r>
      <rPr>
        <sz val="12"/>
        <color rgb="FFFF0000"/>
        <rFont val="Calibri"/>
        <family val="2"/>
      </rPr>
      <t xml:space="preserve"> See Specification A37</t>
    </r>
  </si>
  <si>
    <r>
      <t>Further options of other RF generators available.</t>
    </r>
    <r>
      <rPr>
        <sz val="12"/>
        <color rgb="FFFF0000"/>
        <rFont val="Calibri"/>
        <family val="2"/>
      </rPr>
      <t xml:space="preserve"> See Specification A49</t>
    </r>
  </si>
  <si>
    <r>
      <t xml:space="preserve">Further options of other turbo pumps available (process-chamber). </t>
    </r>
    <r>
      <rPr>
        <sz val="12"/>
        <color rgb="FFFF0000"/>
        <rFont val="Calibri"/>
        <family val="2"/>
      </rPr>
      <t>See Specification A31</t>
    </r>
  </si>
  <si>
    <r>
      <t>Further options of other dry backing pumps available (process-chamber).</t>
    </r>
    <r>
      <rPr>
        <sz val="12"/>
        <color rgb="FFFF0000"/>
        <rFont val="Calibri"/>
        <family val="2"/>
      </rPr>
      <t xml:space="preserve"> See Specification A34</t>
    </r>
  </si>
  <si>
    <r>
      <t>Further options of other dry backing pumps available (loadlock).</t>
    </r>
    <r>
      <rPr>
        <sz val="12"/>
        <color rgb="FFFF0000"/>
        <rFont val="Calibri"/>
        <family val="2"/>
      </rPr>
      <t xml:space="preserve"> See Specification A38</t>
    </r>
  </si>
  <si>
    <r>
      <t xml:space="preserve">Further options of other dry backing pumps available (loadlock). </t>
    </r>
    <r>
      <rPr>
        <sz val="12"/>
        <color rgb="FFFF0000"/>
        <rFont val="Calibri"/>
        <family val="2"/>
      </rPr>
      <t>See specification A39</t>
    </r>
  </si>
  <si>
    <r>
      <t xml:space="preserve">Further options of other dry backing pumps available (process-chamber). </t>
    </r>
    <r>
      <rPr>
        <sz val="12"/>
        <color rgb="FFFF0000"/>
        <rFont val="Calibri"/>
        <family val="2"/>
      </rPr>
      <t>See specification A35</t>
    </r>
  </si>
  <si>
    <r>
      <t xml:space="preserve">Further options of other turbo pumps available (process-chamber). </t>
    </r>
    <r>
      <rPr>
        <sz val="12"/>
        <color rgb="FFFF0000"/>
        <rFont val="Calibri"/>
        <family val="2"/>
      </rPr>
      <t>See Specification A32</t>
    </r>
  </si>
  <si>
    <r>
      <t xml:space="preserve">All necessary hardware required to run both 100 mm and 200 mm diameter wafers with thickness 0.2 mm - 1.0 mm/ substrate handling. </t>
    </r>
    <r>
      <rPr>
        <sz val="12"/>
        <color rgb="FFFF0000"/>
        <rFont val="Calibri"/>
        <family val="2"/>
      </rPr>
      <t>See Specification A52</t>
    </r>
  </si>
  <si>
    <r>
      <t xml:space="preserve">Operation of console(s) / computer(s) for tool operation from the chase side. </t>
    </r>
    <r>
      <rPr>
        <sz val="12"/>
        <color rgb="FFFF0000"/>
        <rFont val="Calibri"/>
        <family val="2"/>
      </rPr>
      <t>See Specification A64</t>
    </r>
  </si>
  <si>
    <r>
      <t xml:space="preserve">RF Generator racks (if required). </t>
    </r>
    <r>
      <rPr>
        <sz val="12"/>
        <color rgb="FFFF0000"/>
        <rFont val="Calibri"/>
        <family val="2"/>
      </rPr>
      <t>See Specification A49</t>
    </r>
  </si>
  <si>
    <r>
      <t>Further options of other RF generators available.</t>
    </r>
    <r>
      <rPr>
        <sz val="12"/>
        <color rgb="FFFF0000"/>
        <rFont val="Calibri"/>
        <family val="2"/>
      </rPr>
      <t xml:space="preserve"> See Specification A50</t>
    </r>
  </si>
  <si>
    <r>
      <t xml:space="preserve">Electrical equipment racks/cables. </t>
    </r>
    <r>
      <rPr>
        <sz val="12"/>
        <color rgb="FFFF0000"/>
        <rFont val="Calibri"/>
        <family val="2"/>
      </rPr>
      <t>See Specification A62</t>
    </r>
  </si>
  <si>
    <r>
      <t xml:space="preserve">Electrical equipment racks/cables. </t>
    </r>
    <r>
      <rPr>
        <sz val="12"/>
        <color rgb="FFFF0000"/>
        <rFont val="Calibri"/>
        <family val="2"/>
      </rPr>
      <t>See Specification A63</t>
    </r>
  </si>
  <si>
    <r>
      <t xml:space="preserve">Additional console(s) / computer(s) for tool operation from the chase side. </t>
    </r>
    <r>
      <rPr>
        <sz val="12"/>
        <color rgb="FFFF0000"/>
        <rFont val="Calibri"/>
        <family val="2"/>
      </rPr>
      <t>See Specification A65</t>
    </r>
  </si>
  <si>
    <r>
      <t xml:space="preserve">Further options of other RF generators available. </t>
    </r>
    <r>
      <rPr>
        <sz val="12"/>
        <color rgb="FFFF0000"/>
        <rFont val="Calibri"/>
        <family val="2"/>
      </rPr>
      <t>See Specification A51</t>
    </r>
  </si>
  <si>
    <r>
      <t xml:space="preserve">Electrical Equipment- Sufficient length (minimum = 10 m) of electrical cable required to allow performance. </t>
    </r>
    <r>
      <rPr>
        <sz val="12"/>
        <color rgb="FFFF0000"/>
        <rFont val="Calibri"/>
        <family val="2"/>
      </rPr>
      <t>See Specification A62</t>
    </r>
  </si>
  <si>
    <r>
      <t xml:space="preserve">Additional console(s) / computer(s) for tool opertion from the chase side with associated accessories </t>
    </r>
    <r>
      <rPr>
        <sz val="12"/>
        <color rgb="FFFF0000"/>
        <rFont val="Calibri"/>
        <family val="2"/>
      </rPr>
      <t>see Specificaiton A65</t>
    </r>
  </si>
  <si>
    <r>
      <t xml:space="preserve">Sufficient length (minimum = 10 m) of electrical cable / plumbing for the process-chamber dry backing pump. </t>
    </r>
    <r>
      <rPr>
        <sz val="12"/>
        <color rgb="FFFF0000"/>
        <rFont val="Calibri"/>
        <family val="2"/>
        <scheme val="minor"/>
      </rPr>
      <t>See Specification A32</t>
    </r>
  </si>
  <si>
    <r>
      <t xml:space="preserve">Sufficient length (minimum = 10 m) of electrical cable / plumbing for the loadlock pump. </t>
    </r>
    <r>
      <rPr>
        <sz val="12"/>
        <color rgb="FFFF0000"/>
        <rFont val="Calibri"/>
        <family val="2"/>
        <scheme val="minor"/>
      </rPr>
      <t>See Specification A36</t>
    </r>
  </si>
  <si>
    <r>
      <t xml:space="preserve">Sufficient length (minimum = 10 m) of electrical cable / plumbing for the process-chamber heater / chiller unit. </t>
    </r>
    <r>
      <rPr>
        <sz val="12"/>
        <color rgb="FFFF0000"/>
        <rFont val="Calibri"/>
        <family val="2"/>
        <scheme val="minor"/>
      </rPr>
      <t>See Specification A43</t>
    </r>
  </si>
  <si>
    <r>
      <t xml:space="preserve">Sufficient length (minimum = 10 m) of electrical cable / plumbing for the RF generators / racks. </t>
    </r>
    <r>
      <rPr>
        <sz val="12"/>
        <color rgb="FFFF0000"/>
        <rFont val="Calibri"/>
        <family val="2"/>
        <scheme val="minor"/>
      </rPr>
      <t>See Specification A47</t>
    </r>
  </si>
  <si>
    <r>
      <t xml:space="preserve">Optional to Purchase                                                                                                                                                                                                                                                                             The following will </t>
    </r>
    <r>
      <rPr>
        <b/>
        <u/>
        <sz val="16"/>
        <color theme="0"/>
        <rFont val="Calibri"/>
        <family val="2"/>
      </rPr>
      <t>NOT</t>
    </r>
    <r>
      <rPr>
        <b/>
        <sz val="16"/>
        <color theme="0"/>
        <rFont val="Calibri"/>
        <family val="2"/>
      </rPr>
      <t xml:space="preserve"> form part of the Cost Evaluation and is not included in the stated budget - for the Contracting Authorities information only     </t>
    </r>
    <r>
      <rPr>
        <b/>
        <sz val="16"/>
        <rFont val="Calibri"/>
        <family val="2"/>
      </rPr>
      <t>Should any of the items listed below be included in the core package above please note FOC</t>
    </r>
  </si>
  <si>
    <r>
      <t xml:space="preserve">Additional hardware (e.g. wafer-carriers etc.) required for handling wafers &gt; 1 mm thickness. </t>
    </r>
    <r>
      <rPr>
        <sz val="12"/>
        <color rgb="FFFF0000"/>
        <rFont val="Calibri"/>
        <family val="2"/>
      </rPr>
      <t>See Specification A53</t>
    </r>
  </si>
  <si>
    <r>
      <t xml:space="preserve">Current Advertised List Price/Unit Cost for a single-wafer processing tool for Plasma-Enhanced Chemical Vapour Deposition (PECVD)  (ex. Vat) </t>
    </r>
    <r>
      <rPr>
        <sz val="12"/>
        <color rgb="FFFF0000"/>
        <rFont val="Calibri"/>
        <family val="2"/>
      </rPr>
      <t xml:space="preserve"> See specification A1</t>
    </r>
  </si>
  <si>
    <r>
      <t xml:space="preserve">Current Advertised List Price/Unit Cost for a single-wafer processing tool for slow &amp; controllable rate etching / atomic layer etching of Silicon / Silicon-based and Dielectric  (ex. Vat) </t>
    </r>
    <r>
      <rPr>
        <sz val="12"/>
        <color rgb="FFFF0000"/>
        <rFont val="Calibri"/>
        <family val="2"/>
      </rPr>
      <t xml:space="preserve"> See specification A1</t>
    </r>
  </si>
  <si>
    <r>
      <t xml:space="preserve">Current Advertised List Price/Unit Cost for a single-wafer processing tool for etching of metallic materials (ex. Vat) </t>
    </r>
    <r>
      <rPr>
        <sz val="12"/>
        <color rgb="FFFF0000"/>
        <rFont val="Calibri"/>
        <family val="2"/>
      </rPr>
      <t xml:space="preserve"> See specification A1</t>
    </r>
  </si>
  <si>
    <r>
      <t xml:space="preserve">In-Situ film thickness measurement. </t>
    </r>
    <r>
      <rPr>
        <sz val="12"/>
        <color rgb="FFFF0000"/>
        <rFont val="Calibri"/>
        <family val="2"/>
      </rPr>
      <t>See Specification A29</t>
    </r>
  </si>
  <si>
    <r>
      <t xml:space="preserve">Two (2) sets of removable shields / liners (if required). </t>
    </r>
    <r>
      <rPr>
        <sz val="12"/>
        <color rgb="FFFF0000"/>
        <rFont val="Calibri"/>
        <family val="2"/>
      </rPr>
      <t>See specification A30</t>
    </r>
  </si>
  <si>
    <r>
      <t xml:space="preserve">Sufficient length (minimum = 10 m) of electrical cable / plumbing for the process-chamber dry backing pump. </t>
    </r>
    <r>
      <rPr>
        <sz val="12"/>
        <color rgb="FFFF0000"/>
        <rFont val="Calibri"/>
        <family val="2"/>
      </rPr>
      <t>See Specification A32</t>
    </r>
  </si>
  <si>
    <r>
      <t xml:space="preserve">Further options of other dry backing pumps available for the process-chamber. </t>
    </r>
    <r>
      <rPr>
        <sz val="12"/>
        <color rgb="FFFF0000"/>
        <rFont val="Calibri"/>
        <family val="2"/>
      </rPr>
      <t>See Specification A33</t>
    </r>
  </si>
  <si>
    <r>
      <t xml:space="preserve">Sufficient length (minimum = 10 m) of electrical cable / plumbing for the loadlock pump. </t>
    </r>
    <r>
      <rPr>
        <sz val="12"/>
        <color rgb="FFFF0000"/>
        <rFont val="Calibri"/>
        <family val="2"/>
      </rPr>
      <t>See Specification A36</t>
    </r>
  </si>
  <si>
    <r>
      <t>Further options of other dry backing pumps available for the Loadlock.</t>
    </r>
    <r>
      <rPr>
        <sz val="12"/>
        <color rgb="FFFF0000"/>
        <rFont val="Calibri"/>
        <family val="2"/>
      </rPr>
      <t xml:space="preserve"> See Specification A37</t>
    </r>
  </si>
  <si>
    <r>
      <t>Additional low-frequency RF generator for stress-control.</t>
    </r>
    <r>
      <rPr>
        <sz val="12"/>
        <color rgb="FFFF0000"/>
        <rFont val="Calibri"/>
        <family val="2"/>
      </rPr>
      <t xml:space="preserve"> See Specification A43</t>
    </r>
  </si>
  <si>
    <r>
      <t xml:space="preserve">Sufficient length (minimum = 10 m) of electrical cable / plumbing for the RF generators / racks. </t>
    </r>
    <r>
      <rPr>
        <sz val="12"/>
        <color rgb="FFFF0000"/>
        <rFont val="Calibri"/>
        <family val="2"/>
      </rPr>
      <t>See Specification A46</t>
    </r>
  </si>
  <si>
    <r>
      <t xml:space="preserve">RF Generator Rack. </t>
    </r>
    <r>
      <rPr>
        <sz val="12"/>
        <color rgb="FFFF0000"/>
        <rFont val="Calibri"/>
        <family val="2"/>
      </rPr>
      <t>See Specification A47</t>
    </r>
  </si>
  <si>
    <r>
      <t>Further options of other RF generators.</t>
    </r>
    <r>
      <rPr>
        <sz val="12"/>
        <color rgb="FFFF0000"/>
        <rFont val="Calibri"/>
        <family val="2"/>
      </rPr>
      <t xml:space="preserve"> See Specification A48</t>
    </r>
  </si>
  <si>
    <r>
      <t xml:space="preserve">Additional hardware (e.g. remote plasma source NF3 cleaning, high-power clean) for enhanced chamber-cleaning. </t>
    </r>
    <r>
      <rPr>
        <sz val="12"/>
        <color rgb="FFFF0000"/>
        <rFont val="Calibri"/>
        <family val="2"/>
      </rPr>
      <t>See Specification A49</t>
    </r>
  </si>
  <si>
    <r>
      <t xml:space="preserve">Two (sets of) Cassettes for 100 mm / 200 mm wafer diameters. </t>
    </r>
    <r>
      <rPr>
        <sz val="12"/>
        <color rgb="FFFF0000"/>
        <rFont val="Calibri"/>
        <family val="2"/>
      </rPr>
      <t>See Specification A50</t>
    </r>
  </si>
  <si>
    <r>
      <t xml:space="preserve">All necessary hardware (e.g. robotic end-effectors, cassettes, wafer-carriers etc.) required to deposit thin films on both 100 mm / 200 mm wafers. </t>
    </r>
    <r>
      <rPr>
        <sz val="12"/>
        <color rgb="FFFF0000"/>
        <rFont val="Calibri"/>
        <family val="2"/>
      </rPr>
      <t>See Specification A51</t>
    </r>
  </si>
  <si>
    <r>
      <t xml:space="preserve">Two sets of Wafer-Carriers for 100 mm wafers (if required). </t>
    </r>
    <r>
      <rPr>
        <sz val="12"/>
        <color rgb="FFFF0000"/>
        <rFont val="Calibri"/>
        <family val="2"/>
      </rPr>
      <t>See Specification A52</t>
    </r>
  </si>
  <si>
    <r>
      <t xml:space="preserve">All necessary hardware required to run 100 mm / 200 mm wafers with thickness 0.2 mm - 1.0 mm. </t>
    </r>
    <r>
      <rPr>
        <sz val="12"/>
        <color rgb="FFFF0000"/>
        <rFont val="Calibri"/>
        <family val="2"/>
      </rPr>
      <t>See Specification A53</t>
    </r>
  </si>
  <si>
    <r>
      <t xml:space="preserve">Heated gas-lines / gas-box etc. for TEOS vapour-delivery. </t>
    </r>
    <r>
      <rPr>
        <sz val="12"/>
        <color rgb="FFFF0000"/>
        <rFont val="Calibri"/>
        <family val="2"/>
      </rPr>
      <t>See Specification A57</t>
    </r>
  </si>
  <si>
    <r>
      <t xml:space="preserve">Electrical Equipment Racks. </t>
    </r>
    <r>
      <rPr>
        <sz val="12"/>
        <color rgb="FFFF0000"/>
        <rFont val="Calibri"/>
        <family val="2"/>
      </rPr>
      <t>See Specification A63</t>
    </r>
  </si>
  <si>
    <r>
      <t xml:space="preserve">Software updates during the warranty period and eight (8) years following warranty. </t>
    </r>
    <r>
      <rPr>
        <sz val="12"/>
        <color rgb="FFFF0000"/>
        <rFont val="Calibri"/>
        <family val="2"/>
      </rPr>
      <t>See Specification A68</t>
    </r>
  </si>
  <si>
    <r>
      <t xml:space="preserve">Warranty for Year 1 - to include all hardware, software, spare parts, labour, call outs, visit, travel &amp; Preventative Maintenance. </t>
    </r>
    <r>
      <rPr>
        <sz val="12"/>
        <color rgb="FFFF0000"/>
        <rFont val="Calibri"/>
        <family val="2"/>
      </rPr>
      <t>See Specification C1</t>
    </r>
  </si>
  <si>
    <r>
      <t>Sufficient consumable parts for the initial installation, commissioning and training andone (1) year of consumable parts to be supplied post commissioning.</t>
    </r>
    <r>
      <rPr>
        <sz val="12"/>
        <color rgb="FFFF0000"/>
        <rFont val="Calibri"/>
        <family val="2"/>
      </rPr>
      <t xml:space="preserve"> See Specification C16</t>
    </r>
  </si>
  <si>
    <t>Please update table below:</t>
  </si>
  <si>
    <t>Payment Milestone</t>
  </si>
  <si>
    <t>Please complete</t>
  </si>
  <si>
    <t>On receipt of PO</t>
  </si>
  <si>
    <t>____ %</t>
  </si>
  <si>
    <t>On Delivery</t>
  </si>
  <si>
    <t>On Final Acceptance</t>
  </si>
  <si>
    <r>
      <t xml:space="preserve">Delivery Cost - to include all shipping charges, insurance, customs duties and all aspects as outlined in Delivered Duty Paid (DAP) incoterms. </t>
    </r>
    <r>
      <rPr>
        <sz val="12"/>
        <color rgb="FFFF0000"/>
        <rFont val="Calibri"/>
        <family val="2"/>
      </rPr>
      <t>See specification D2</t>
    </r>
  </si>
  <si>
    <t>12.00pm On Friday 17th July 2026</t>
  </si>
  <si>
    <r>
      <t xml:space="preserve">Current Advertised List Price/Unit Cost for a Plasma Etcher (Silicon /Dielectrics)  (ex. Vat) </t>
    </r>
    <r>
      <rPr>
        <sz val="12"/>
        <color rgb="FFFF0000"/>
        <rFont val="Calibri"/>
        <family val="2"/>
      </rPr>
      <t xml:space="preserve"> See specification A1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</si>
</sst>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55"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u/>
      <sz val="16"/>
      <color theme="0"/>
      <name val="Calibri"/>
      <family val="2"/>
    </font>
    <font>
      <sz val="14"/>
      <color theme="1"/>
      <name val="Calibri"/>
      <family val="2"/>
      <scheme val="minor"/>
    </font>
    <font>
      <sz val="12"/>
      <color rgb="FFFF0000"/>
      <name val="Calibri"/>
      <family val="2"/>
      <scheme val="minor"/>
    </font>
    <font>
      <strike/>
      <sz val="11"/>
      <color theme="1"/>
      <name val="Calibri"/>
      <family val="2"/>
      <scheme val="minor"/>
    </font>
    <font>
      <sz val="12"/>
      <name val="Calibri"/>
      <family val="2"/>
      <scheme val="minor"/>
    </font>
    <font>
      <b/>
      <sz val="16"/>
      <name val="Calibri"/>
      <family val="2"/>
    </font>
    <font>
      <b/>
      <sz val="11"/>
      <color theme="0"/>
      <name val="Calibri"/>
      <family val="2"/>
      <scheme val="minor"/>
    </font>
    <font>
      <b/>
      <sz val="14"/>
      <color rgb="FFFF0000"/>
      <name val="Calibri"/>
      <family val="2"/>
      <scheme val="minor"/>
    </font>
    <font>
      <b/>
      <sz val="14"/>
      <color rgb="FF000000"/>
      <name val="Calibri"/>
      <family val="2"/>
      <scheme val="minor"/>
    </font>
    <font>
      <b/>
      <i/>
      <sz val="14"/>
      <color rgb="FF000000"/>
      <name val="Calibri"/>
      <family val="2"/>
      <scheme val="minor"/>
    </font>
    <font>
      <sz val="14"/>
      <color rgb="FF000000"/>
      <name val="Calibri"/>
      <family val="2"/>
      <scheme val="minor"/>
    </font>
    <font>
      <i/>
      <sz val="14"/>
      <color rgb="FF000000"/>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bgColor rgb="FF000000"/>
      </patternFill>
    </fill>
    <fill>
      <patternFill patternType="solid">
        <fgColor theme="4" tint="-0.249977111117893"/>
        <bgColor indexed="64"/>
      </patternFill>
    </fill>
    <fill>
      <patternFill patternType="solid">
        <fgColor rgb="FFD9E2F3"/>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ck">
        <color rgb="FF404040"/>
      </left>
      <right style="thick">
        <color rgb="FF404040"/>
      </right>
      <top style="thick">
        <color rgb="FF404040"/>
      </top>
      <bottom style="thick">
        <color rgb="FF404040"/>
      </bottom>
      <diagonal/>
    </border>
    <border>
      <left/>
      <right style="thick">
        <color rgb="FF404040"/>
      </right>
      <top style="thick">
        <color rgb="FF404040"/>
      </top>
      <bottom style="thick">
        <color rgb="FF404040"/>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224">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19" xfId="0" applyFont="1" applyBorder="1" applyAlignment="1">
      <alignment horizontal="left" wrapText="1"/>
    </xf>
    <xf numFmtId="0" fontId="27" fillId="0" borderId="20"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4" xfId="0" applyFont="1" applyBorder="1" applyAlignment="1">
      <alignment horizontal="center" vertical="center" wrapText="1" shrinkToFit="1"/>
    </xf>
    <xf numFmtId="0" fontId="33" fillId="0" borderId="15"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6"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6" fillId="0" borderId="0" xfId="0" applyFont="1"/>
    <xf numFmtId="0" fontId="19" fillId="8" borderId="19" xfId="0" applyFont="1" applyFill="1" applyBorder="1" applyAlignment="1">
      <alignment horizontal="left" vertical="center"/>
    </xf>
    <xf numFmtId="0" fontId="19" fillId="8" borderId="19" xfId="0" applyFont="1" applyFill="1" applyBorder="1" applyAlignment="1">
      <alignment horizontal="left" vertical="center" wrapText="1"/>
    </xf>
    <xf numFmtId="0" fontId="19" fillId="11" borderId="19" xfId="0" applyFont="1" applyFill="1" applyBorder="1" applyAlignment="1">
      <alignment vertical="center"/>
    </xf>
    <xf numFmtId="0" fontId="18" fillId="8" borderId="19" xfId="0" applyFont="1" applyFill="1" applyBorder="1" applyAlignment="1">
      <alignment horizontal="left" wrapText="1"/>
    </xf>
    <xf numFmtId="0" fontId="18" fillId="3" borderId="18" xfId="0" applyFont="1" applyFill="1" applyBorder="1"/>
    <xf numFmtId="0" fontId="18" fillId="8" borderId="20" xfId="0" applyFont="1" applyFill="1" applyBorder="1" applyAlignment="1">
      <alignment horizontal="left" wrapText="1"/>
    </xf>
    <xf numFmtId="0" fontId="18" fillId="3" borderId="21" xfId="0" applyFont="1" applyFill="1" applyBorder="1"/>
    <xf numFmtId="0" fontId="18" fillId="0" borderId="19" xfId="0" applyFont="1" applyBorder="1" applyAlignment="1">
      <alignment horizontal="left" vertical="center" wrapText="1"/>
    </xf>
    <xf numFmtId="0" fontId="32" fillId="3" borderId="18" xfId="0" applyFont="1" applyFill="1" applyBorder="1"/>
    <xf numFmtId="0" fontId="22" fillId="0" borderId="19" xfId="0" applyFont="1" applyBorder="1" applyAlignment="1">
      <alignment horizontal="left" vertical="center" wrapText="1"/>
    </xf>
    <xf numFmtId="0" fontId="18" fillId="0" borderId="23" xfId="0" applyFont="1" applyBorder="1" applyAlignment="1">
      <alignment horizontal="left" vertical="center" wrapText="1"/>
    </xf>
    <xf numFmtId="0" fontId="37" fillId="12" borderId="5" xfId="0" applyFont="1" applyFill="1" applyBorder="1" applyAlignment="1">
      <alignment horizontal="left" vertical="center" wrapText="1"/>
    </xf>
    <xf numFmtId="164" fontId="38" fillId="12" borderId="28" xfId="0" applyNumberFormat="1" applyFont="1" applyFill="1" applyBorder="1" applyAlignment="1">
      <alignment horizontal="center" vertical="center"/>
    </xf>
    <xf numFmtId="0" fontId="39" fillId="12" borderId="28" xfId="0" applyFont="1" applyFill="1" applyBorder="1"/>
    <xf numFmtId="0" fontId="36" fillId="10" borderId="14" xfId="0" applyFont="1" applyFill="1" applyBorder="1" applyAlignment="1">
      <alignment horizontal="left" vertical="center" wrapText="1"/>
    </xf>
    <xf numFmtId="164" fontId="19" fillId="10" borderId="15" xfId="0" applyNumberFormat="1" applyFont="1" applyFill="1" applyBorder="1" applyAlignment="1">
      <alignment horizontal="right" vertical="center"/>
    </xf>
    <xf numFmtId="0" fontId="35" fillId="10" borderId="22" xfId="0" applyFont="1" applyFill="1" applyBorder="1" applyAlignment="1">
      <alignment horizontal="right" wrapText="1"/>
    </xf>
    <xf numFmtId="0" fontId="32" fillId="3" borderId="34" xfId="0" applyFont="1" applyFill="1" applyBorder="1"/>
    <xf numFmtId="0" fontId="35" fillId="3" borderId="18" xfId="0" applyFont="1" applyFill="1" applyBorder="1"/>
    <xf numFmtId="0" fontId="35" fillId="3" borderId="18" xfId="0" applyFont="1" applyFill="1" applyBorder="1" applyAlignment="1">
      <alignment wrapText="1"/>
    </xf>
    <xf numFmtId="164" fontId="18" fillId="3" borderId="10" xfId="0" applyNumberFormat="1" applyFont="1" applyFill="1" applyBorder="1" applyAlignment="1">
      <alignment horizontal="right" vertical="center"/>
    </xf>
    <xf numFmtId="10" fontId="18" fillId="3" borderId="25" xfId="0" applyNumberFormat="1" applyFont="1" applyFill="1" applyBorder="1" applyAlignment="1">
      <alignment horizontal="right" vertical="center"/>
    </xf>
    <xf numFmtId="164" fontId="18" fillId="3" borderId="33"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0" fillId="14" borderId="19" xfId="0" applyFont="1" applyFill="1" applyBorder="1" applyAlignment="1">
      <alignment horizontal="center" wrapText="1"/>
    </xf>
    <xf numFmtId="0" fontId="41" fillId="14" borderId="30" xfId="0" applyFont="1" applyFill="1" applyBorder="1"/>
    <xf numFmtId="0" fontId="42" fillId="16" borderId="31" xfId="0" applyFont="1" applyFill="1" applyBorder="1"/>
    <xf numFmtId="0" fontId="41" fillId="14" borderId="31" xfId="0" applyFont="1" applyFill="1" applyBorder="1"/>
    <xf numFmtId="0" fontId="42" fillId="16" borderId="32" xfId="0" applyFont="1" applyFill="1" applyBorder="1"/>
    <xf numFmtId="0" fontId="41" fillId="14" borderId="19" xfId="0" applyFont="1" applyFill="1" applyBorder="1"/>
    <xf numFmtId="0" fontId="42" fillId="16" borderId="10" xfId="0" applyFont="1" applyFill="1" applyBorder="1"/>
    <xf numFmtId="0" fontId="41" fillId="14" borderId="10" xfId="0" applyFont="1" applyFill="1" applyBorder="1"/>
    <xf numFmtId="0" fontId="42" fillId="16" borderId="18" xfId="0" applyFont="1" applyFill="1" applyBorder="1"/>
    <xf numFmtId="0" fontId="41" fillId="14" borderId="19" xfId="0" applyFont="1" applyFill="1" applyBorder="1" applyAlignment="1">
      <alignment horizontal="left" vertical="center"/>
    </xf>
    <xf numFmtId="0" fontId="41" fillId="14" borderId="20" xfId="0" applyFont="1" applyFill="1" applyBorder="1"/>
    <xf numFmtId="0" fontId="5" fillId="0" borderId="18" xfId="0" applyFont="1" applyBorder="1" applyAlignment="1">
      <alignment horizontal="left"/>
    </xf>
    <xf numFmtId="0" fontId="17" fillId="2" borderId="18" xfId="0" applyFont="1" applyFill="1" applyBorder="1" applyAlignment="1">
      <alignment horizontal="left"/>
    </xf>
    <xf numFmtId="0" fontId="17" fillId="2" borderId="21" xfId="0" applyFont="1" applyFill="1" applyBorder="1" applyAlignment="1">
      <alignment horizontal="left"/>
    </xf>
    <xf numFmtId="0" fontId="5" fillId="17" borderId="19" xfId="0" applyFont="1" applyFill="1" applyBorder="1"/>
    <xf numFmtId="0" fontId="5" fillId="17" borderId="20" xfId="0" applyFont="1" applyFill="1" applyBorder="1"/>
    <xf numFmtId="0" fontId="25" fillId="11" borderId="10" xfId="0" applyFont="1" applyFill="1" applyBorder="1" applyAlignment="1">
      <alignment horizontal="center" vertical="center" wrapText="1"/>
    </xf>
    <xf numFmtId="0" fontId="25" fillId="11" borderId="18" xfId="0" applyFont="1" applyFill="1" applyBorder="1" applyAlignment="1">
      <alignment horizontal="center" vertical="center" wrapText="1"/>
    </xf>
    <xf numFmtId="0" fontId="36" fillId="0" borderId="3" xfId="0" applyFont="1" applyBorder="1" applyAlignment="1">
      <alignment horizontal="center" vertical="center"/>
    </xf>
    <xf numFmtId="0" fontId="36" fillId="10" borderId="26" xfId="0" applyFont="1" applyFill="1" applyBorder="1" applyAlignment="1">
      <alignment horizontal="left" vertical="center" wrapText="1"/>
    </xf>
    <xf numFmtId="164" fontId="19" fillId="10" borderId="27" xfId="0" applyNumberFormat="1" applyFont="1" applyFill="1" applyBorder="1" applyAlignment="1">
      <alignment horizontal="right" vertical="center"/>
    </xf>
    <xf numFmtId="0" fontId="35" fillId="10" borderId="41" xfId="0" applyFont="1" applyFill="1" applyBorder="1" applyAlignment="1">
      <alignment horizontal="right" wrapText="1"/>
    </xf>
    <xf numFmtId="0" fontId="40" fillId="18" borderId="18" xfId="0" applyFont="1" applyFill="1" applyBorder="1" applyAlignment="1">
      <alignment horizontal="left" vertical="center" wrapText="1"/>
    </xf>
    <xf numFmtId="0" fontId="40" fillId="5" borderId="18" xfId="0" applyFont="1" applyFill="1" applyBorder="1" applyAlignment="1">
      <alignment horizontal="left" vertical="center" wrapText="1"/>
    </xf>
    <xf numFmtId="0" fontId="40" fillId="15" borderId="18" xfId="0" applyFont="1" applyFill="1" applyBorder="1" applyAlignment="1">
      <alignment horizontal="left" vertical="center" wrapText="1"/>
    </xf>
    <xf numFmtId="0" fontId="40" fillId="14" borderId="20" xfId="0" applyFont="1" applyFill="1" applyBorder="1" applyAlignment="1">
      <alignment horizontal="center" wrapText="1"/>
    </xf>
    <xf numFmtId="0" fontId="40" fillId="5" borderId="21"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36" fillId="0" borderId="42" xfId="0" applyFont="1" applyBorder="1" applyAlignment="1">
      <alignment horizontal="center" vertical="center"/>
    </xf>
    <xf numFmtId="0" fontId="22" fillId="20" borderId="19" xfId="0" applyFont="1" applyFill="1" applyBorder="1" applyAlignment="1">
      <alignment horizontal="left" vertical="center" wrapText="1"/>
    </xf>
    <xf numFmtId="0" fontId="25" fillId="4" borderId="30" xfId="0" applyFont="1" applyFill="1" applyBorder="1" applyAlignment="1">
      <alignment horizontal="center" vertical="center" wrapText="1"/>
    </xf>
    <xf numFmtId="0" fontId="5" fillId="17" borderId="19" xfId="0" applyFont="1" applyFill="1" applyBorder="1" applyAlignment="1">
      <alignment vertical="center"/>
    </xf>
    <xf numFmtId="0" fontId="5" fillId="2" borderId="18" xfId="0" applyFont="1" applyFill="1" applyBorder="1" applyAlignment="1">
      <alignment horizontal="left" vertical="center" wrapText="1"/>
    </xf>
    <xf numFmtId="0" fontId="44" fillId="0" borderId="18" xfId="0" applyFont="1" applyBorder="1" applyAlignment="1">
      <alignment vertical="center" wrapText="1"/>
    </xf>
    <xf numFmtId="0" fontId="7" fillId="0" borderId="42" xfId="0" applyFont="1" applyBorder="1" applyAlignment="1">
      <alignment vertical="center"/>
    </xf>
    <xf numFmtId="0" fontId="0" fillId="0" borderId="0" xfId="0" applyAlignment="1">
      <alignment vertical="center"/>
    </xf>
    <xf numFmtId="0" fontId="22" fillId="2" borderId="19" xfId="0" applyFont="1" applyFill="1" applyBorder="1" applyAlignment="1">
      <alignment horizontal="left" vertical="center" wrapText="1"/>
    </xf>
    <xf numFmtId="0" fontId="31" fillId="21" borderId="30" xfId="0" applyFont="1" applyFill="1" applyBorder="1"/>
    <xf numFmtId="0" fontId="31" fillId="21" borderId="19" xfId="0" applyFont="1" applyFill="1" applyBorder="1"/>
    <xf numFmtId="0" fontId="31" fillId="21" borderId="19" xfId="0" applyFont="1" applyFill="1" applyBorder="1" applyAlignment="1">
      <alignment horizontal="left" vertical="center"/>
    </xf>
    <xf numFmtId="0" fontId="31" fillId="21" borderId="20" xfId="0" applyFont="1" applyFill="1" applyBorder="1"/>
    <xf numFmtId="0" fontId="18" fillId="3" borderId="0" xfId="0" applyFont="1" applyFill="1"/>
    <xf numFmtId="0" fontId="47" fillId="0" borderId="19" xfId="0" applyFont="1" applyBorder="1" applyAlignment="1">
      <alignment horizontal="left" vertical="center" wrapText="1"/>
    </xf>
    <xf numFmtId="0" fontId="46" fillId="0" borderId="0" xfId="0" applyFont="1"/>
    <xf numFmtId="0" fontId="36" fillId="0" borderId="0" xfId="0" applyFont="1" applyAlignment="1">
      <alignment horizontal="center" vertical="center"/>
    </xf>
    <xf numFmtId="0" fontId="50" fillId="17" borderId="0" xfId="0" applyFont="1" applyFill="1"/>
    <xf numFmtId="0" fontId="49" fillId="22" borderId="0" xfId="0" applyFont="1" applyFill="1"/>
    <xf numFmtId="0" fontId="51" fillId="23" borderId="49" xfId="0" applyFont="1" applyFill="1" applyBorder="1" applyAlignment="1">
      <alignment vertical="center" wrapText="1"/>
    </xf>
    <xf numFmtId="0" fontId="51" fillId="23" borderId="50" xfId="0" applyFont="1" applyFill="1" applyBorder="1" applyAlignment="1">
      <alignment vertical="center" wrapText="1"/>
    </xf>
    <xf numFmtId="0" fontId="51" fillId="0" borderId="51" xfId="0" applyFont="1" applyBorder="1" applyAlignment="1">
      <alignment vertical="center" wrapText="1"/>
    </xf>
    <xf numFmtId="0" fontId="51" fillId="0" borderId="52" xfId="0" applyFont="1" applyBorder="1" applyAlignment="1">
      <alignment vertical="center" wrapText="1"/>
    </xf>
    <xf numFmtId="0" fontId="52" fillId="0" borderId="51" xfId="0" applyFont="1" applyBorder="1" applyAlignment="1">
      <alignment vertical="center" wrapText="1"/>
    </xf>
    <xf numFmtId="0" fontId="53" fillId="0" borderId="52" xfId="0" applyFont="1" applyBorder="1" applyAlignment="1">
      <alignment vertical="center" wrapText="1"/>
    </xf>
    <xf numFmtId="0" fontId="54" fillId="0" borderId="52" xfId="0" applyFont="1" applyBorder="1" applyAlignment="1">
      <alignment vertical="center" wrapText="1"/>
    </xf>
    <xf numFmtId="0" fontId="5" fillId="17" borderId="7" xfId="0" applyFont="1" applyFill="1" applyBorder="1" applyAlignment="1">
      <alignment horizontal="center"/>
    </xf>
    <xf numFmtId="0" fontId="5" fillId="17" borderId="8" xfId="0" applyFont="1" applyFill="1" applyBorder="1" applyAlignment="1">
      <alignment horizontal="center"/>
    </xf>
    <xf numFmtId="0" fontId="42" fillId="16" borderId="35" xfId="0" applyFont="1" applyFill="1" applyBorder="1" applyAlignment="1">
      <alignment horizontal="center"/>
    </xf>
    <xf numFmtId="0" fontId="42" fillId="16" borderId="36" xfId="0" applyFont="1" applyFill="1" applyBorder="1" applyAlignment="1">
      <alignment horizontal="center"/>
    </xf>
    <xf numFmtId="0" fontId="42" fillId="16" borderId="37" xfId="0" applyFont="1" applyFill="1" applyBorder="1" applyAlignment="1">
      <alignment horizontal="center"/>
    </xf>
    <xf numFmtId="0" fontId="42" fillId="16" borderId="38" xfId="0" applyFont="1" applyFill="1" applyBorder="1" applyAlignment="1">
      <alignment horizontal="center"/>
    </xf>
    <xf numFmtId="0" fontId="42" fillId="16" borderId="39" xfId="0" applyFont="1" applyFill="1" applyBorder="1" applyAlignment="1">
      <alignment horizontal="center"/>
    </xf>
    <xf numFmtId="0" fontId="42" fillId="16" borderId="40" xfId="0" applyFont="1" applyFill="1" applyBorder="1" applyAlignment="1">
      <alignment horizontal="center"/>
    </xf>
    <xf numFmtId="0" fontId="40" fillId="14" borderId="30" xfId="0" applyFont="1" applyFill="1" applyBorder="1" applyAlignment="1">
      <alignment horizontal="center" vertical="center" wrapText="1"/>
    </xf>
    <xf numFmtId="0" fontId="40" fillId="14" borderId="32" xfId="0" applyFont="1" applyFill="1" applyBorder="1" applyAlignment="1">
      <alignment horizontal="center" vertical="center" wrapText="1"/>
    </xf>
    <xf numFmtId="0" fontId="21" fillId="13" borderId="19"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8"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0" xfId="0" applyFont="1" applyFill="1" applyBorder="1" applyAlignment="1">
      <alignment horizontal="center"/>
    </xf>
    <xf numFmtId="0" fontId="24" fillId="9" borderId="31" xfId="0" applyFont="1" applyFill="1" applyBorder="1" applyAlignment="1">
      <alignment horizontal="center"/>
    </xf>
    <xf numFmtId="0" fontId="24" fillId="9" borderId="32" xfId="0" applyFont="1" applyFill="1" applyBorder="1" applyAlignment="1">
      <alignment horizontal="center"/>
    </xf>
    <xf numFmtId="0" fontId="19" fillId="0" borderId="1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1" xfId="0" applyFont="1" applyBorder="1" applyAlignment="1">
      <alignment horizontal="center" vertical="center" wrapText="1"/>
    </xf>
    <xf numFmtId="0" fontId="24" fillId="7" borderId="30" xfId="0" applyFont="1" applyFill="1" applyBorder="1" applyAlignment="1">
      <alignment horizontal="center" vertical="center"/>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18"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8" xfId="0" applyNumberFormat="1" applyFont="1" applyFill="1" applyBorder="1" applyAlignment="1">
      <alignment horizontal="center" vertical="center"/>
    </xf>
    <xf numFmtId="0" fontId="36" fillId="13" borderId="19" xfId="0" applyFont="1" applyFill="1" applyBorder="1" applyAlignment="1">
      <alignment horizontal="center" vertical="center" wrapText="1"/>
    </xf>
    <xf numFmtId="0" fontId="36" fillId="13" borderId="10" xfId="0" applyFont="1" applyFill="1" applyBorder="1" applyAlignment="1">
      <alignment horizontal="center" vertical="center" wrapText="1"/>
    </xf>
    <xf numFmtId="0" fontId="36" fillId="13" borderId="18" xfId="0" applyFont="1" applyFill="1" applyBorder="1" applyAlignment="1">
      <alignment horizontal="center" vertical="center" wrapText="1"/>
    </xf>
    <xf numFmtId="0" fontId="30" fillId="16" borderId="31" xfId="0" applyFont="1" applyFill="1" applyBorder="1" applyAlignment="1">
      <alignment horizontal="center"/>
    </xf>
    <xf numFmtId="0" fontId="30" fillId="16" borderId="32" xfId="0" applyFont="1" applyFill="1" applyBorder="1" applyAlignment="1">
      <alignment horizontal="center"/>
    </xf>
    <xf numFmtId="0" fontId="36" fillId="13" borderId="16" xfId="0" applyFont="1" applyFill="1" applyBorder="1" applyAlignment="1">
      <alignment horizontal="center" vertical="center" wrapText="1"/>
    </xf>
    <xf numFmtId="0" fontId="36" fillId="13" borderId="29" xfId="0" applyFont="1" applyFill="1" applyBorder="1" applyAlignment="1">
      <alignment horizontal="center" vertical="center" wrapText="1"/>
    </xf>
    <xf numFmtId="0" fontId="36" fillId="13" borderId="17" xfId="0" applyFont="1" applyFill="1" applyBorder="1" applyAlignment="1">
      <alignment horizontal="center" vertical="center" wrapText="1"/>
    </xf>
    <xf numFmtId="0" fontId="25" fillId="13" borderId="16" xfId="0" applyFont="1" applyFill="1" applyBorder="1" applyAlignment="1">
      <alignment horizontal="center" vertical="center" wrapText="1"/>
    </xf>
    <xf numFmtId="0" fontId="25" fillId="13" borderId="29"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37" fillId="19" borderId="43" xfId="0" applyFont="1" applyFill="1" applyBorder="1" applyAlignment="1">
      <alignment horizontal="center" vertical="center" wrapText="1"/>
    </xf>
    <xf numFmtId="0" fontId="37" fillId="19" borderId="44" xfId="0" applyFont="1" applyFill="1" applyBorder="1" applyAlignment="1">
      <alignment horizontal="center" vertical="center" wrapText="1"/>
    </xf>
    <xf numFmtId="0" fontId="37" fillId="19" borderId="45" xfId="0" applyFont="1" applyFill="1" applyBorder="1" applyAlignment="1">
      <alignment horizontal="center" vertical="center" wrapText="1"/>
    </xf>
    <xf numFmtId="0" fontId="21" fillId="13" borderId="46" xfId="0" applyFont="1" applyFill="1" applyBorder="1" applyAlignment="1">
      <alignment horizontal="center" vertical="center" wrapText="1"/>
    </xf>
    <xf numFmtId="0" fontId="21" fillId="13" borderId="36" xfId="0" applyFont="1" applyFill="1" applyBorder="1" applyAlignment="1">
      <alignment horizontal="center" vertical="center" wrapText="1"/>
    </xf>
    <xf numFmtId="0" fontId="21" fillId="13" borderId="47" xfId="0" applyFont="1" applyFill="1" applyBorder="1" applyAlignment="1">
      <alignment horizontal="center" vertical="center" wrapText="1"/>
    </xf>
    <xf numFmtId="164" fontId="25" fillId="4" borderId="48" xfId="0" applyNumberFormat="1" applyFont="1" applyFill="1" applyBorder="1" applyAlignment="1">
      <alignment horizontal="center" vertical="center"/>
    </xf>
    <xf numFmtId="0" fontId="26" fillId="0" borderId="45" xfId="0" applyFont="1" applyBorder="1"/>
    <xf numFmtId="0" fontId="28" fillId="7" borderId="10" xfId="0" applyFont="1" applyFill="1" applyBorder="1" applyAlignment="1">
      <alignment horizontal="left" wrapText="1"/>
    </xf>
    <xf numFmtId="0" fontId="28" fillId="7" borderId="18" xfId="0" applyFont="1" applyFill="1" applyBorder="1" applyAlignment="1">
      <alignment horizontal="left" wrapText="1"/>
    </xf>
    <xf numFmtId="0" fontId="28" fillId="7" borderId="25" xfId="0" applyFont="1" applyFill="1" applyBorder="1" applyAlignment="1">
      <alignment horizontal="left" wrapText="1"/>
    </xf>
    <xf numFmtId="0" fontId="28" fillId="7" borderId="21" xfId="0" applyFont="1" applyFill="1" applyBorder="1" applyAlignment="1">
      <alignment horizontal="left" wrapText="1"/>
    </xf>
    <xf numFmtId="0" fontId="25" fillId="0" borderId="0" xfId="0" applyFont="1" applyAlignment="1">
      <alignment horizontal="left" vertical="center" wrapText="1"/>
    </xf>
    <xf numFmtId="9" fontId="25" fillId="0" borderId="0" xfId="0" applyNumberFormat="1" applyFont="1" applyAlignment="1">
      <alignment horizontal="left" vertical="center" wrapText="1"/>
    </xf>
    <xf numFmtId="0" fontId="18" fillId="3" borderId="25" xfId="0" applyFont="1" applyFill="1" applyBorder="1" applyAlignment="1">
      <alignment horizontal="center"/>
    </xf>
    <xf numFmtId="0" fontId="18" fillId="3" borderId="21" xfId="0" applyFont="1" applyFill="1" applyBorder="1" applyAlignment="1">
      <alignment horizontal="center"/>
    </xf>
    <xf numFmtId="0" fontId="30" fillId="16" borderId="10" xfId="0" applyFont="1" applyFill="1" applyBorder="1" applyAlignment="1">
      <alignment horizontal="center"/>
    </xf>
    <xf numFmtId="0" fontId="30" fillId="16" borderId="18" xfId="0" applyFont="1" applyFill="1" applyBorder="1" applyAlignment="1">
      <alignment horizontal="center"/>
    </xf>
    <xf numFmtId="0" fontId="30" fillId="16" borderId="35" xfId="0" applyFont="1" applyFill="1" applyBorder="1" applyAlignment="1">
      <alignment horizontal="center"/>
    </xf>
    <xf numFmtId="0" fontId="30" fillId="16" borderId="47" xfId="0" applyFont="1" applyFill="1" applyBorder="1" applyAlignment="1">
      <alignment horizontal="center"/>
    </xf>
    <xf numFmtId="0" fontId="18" fillId="3" borderId="10" xfId="0" applyFont="1" applyFill="1" applyBorder="1" applyAlignment="1">
      <alignment horizontal="center"/>
    </xf>
    <xf numFmtId="0" fontId="18" fillId="3" borderId="18" xfId="0" applyFont="1" applyFill="1" applyBorder="1" applyAlignment="1">
      <alignment horizontal="center"/>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25" fillId="13" borderId="30" xfId="0" applyFont="1" applyFill="1" applyBorder="1" applyAlignment="1">
      <alignment horizontal="center" vertical="center" wrapText="1"/>
    </xf>
    <xf numFmtId="0" fontId="25" fillId="13" borderId="31" xfId="0" applyFont="1" applyFill="1" applyBorder="1" applyAlignment="1">
      <alignment horizontal="center" vertical="center" wrapText="1"/>
    </xf>
    <xf numFmtId="0" fontId="25" fillId="13" borderId="32" xfId="0" applyFont="1" applyFill="1" applyBorder="1" applyAlignment="1">
      <alignment horizontal="center" vertical="center" wrapTex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3773366</xdr:colOff>
      <xdr:row>1</xdr:row>
      <xdr:rowOff>207598</xdr:rowOff>
    </xdr:from>
    <xdr:to>
      <xdr:col>3</xdr:col>
      <xdr:colOff>381713</xdr:colOff>
      <xdr:row>7</xdr:row>
      <xdr:rowOff>158750</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84328" y="476252"/>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677495</xdr:colOff>
      <xdr:row>2</xdr:row>
      <xdr:rowOff>127975</xdr:rowOff>
    </xdr:from>
    <xdr:to>
      <xdr:col>2</xdr:col>
      <xdr:colOff>366346</xdr:colOff>
      <xdr:row>7</xdr:row>
      <xdr:rowOff>65281</xdr:rowOff>
    </xdr:to>
    <xdr:pic>
      <xdr:nvPicPr>
        <xdr:cNvPr id="6" name="Picture 5" descr="A yellow sign with black text and a yellow shield&#10;&#10;AI-generated content may be incorrect.">
          <a:extLst>
            <a:ext uri="{FF2B5EF4-FFF2-40B4-BE49-F238E27FC236}">
              <a16:creationId xmlns:a16="http://schemas.microsoft.com/office/drawing/2014/main" id="{9C33D094-4C00-91AA-69A6-5E4E0BD05031}"/>
            </a:ext>
          </a:extLst>
        </xdr:cNvPr>
        <xdr:cNvPicPr>
          <a:picLocks noChangeAspect="1"/>
        </xdr:cNvPicPr>
      </xdr:nvPicPr>
      <xdr:blipFill>
        <a:blip xmlns:r="http://schemas.openxmlformats.org/officeDocument/2006/relationships" r:embed="rId2"/>
        <a:stretch>
          <a:fillRect/>
        </a:stretch>
      </xdr:blipFill>
      <xdr:spPr bwMode="auto">
        <a:xfrm>
          <a:off x="1288072" y="665283"/>
          <a:ext cx="1789236" cy="1219517"/>
        </a:xfrm>
        <a:prstGeom prst="rect">
          <a:avLst/>
        </a:prstGeom>
        <a:noFill/>
        <a:ln>
          <a:noFill/>
        </a:ln>
      </xdr:spPr>
    </xdr:pic>
    <xdr:clientData/>
  </xdr:twoCellAnchor>
  <xdr:twoCellAnchor editAs="oneCell">
    <xdr:from>
      <xdr:col>2</xdr:col>
      <xdr:colOff>1208943</xdr:colOff>
      <xdr:row>2</xdr:row>
      <xdr:rowOff>195383</xdr:rowOff>
    </xdr:from>
    <xdr:to>
      <xdr:col>2</xdr:col>
      <xdr:colOff>3888261</xdr:colOff>
      <xdr:row>6</xdr:row>
      <xdr:rowOff>280864</xdr:rowOff>
    </xdr:to>
    <xdr:pic>
      <xdr:nvPicPr>
        <xdr:cNvPr id="7" name="Picture 6" descr="A black text on a white background&#10;&#10;AI-generated content may be incorrect.">
          <a:extLst>
            <a:ext uri="{FF2B5EF4-FFF2-40B4-BE49-F238E27FC236}">
              <a16:creationId xmlns:a16="http://schemas.microsoft.com/office/drawing/2014/main" id="{CFDA7987-5E55-CE1B-CA83-690A8B632B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19905" y="732691"/>
          <a:ext cx="2679318" cy="10868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581025</xdr:colOff>
      <xdr:row>0</xdr:row>
      <xdr:rowOff>0</xdr:rowOff>
    </xdr:from>
    <xdr:to>
      <xdr:col>2</xdr:col>
      <xdr:colOff>3276600</xdr:colOff>
      <xdr:row>16</xdr:row>
      <xdr:rowOff>190500</xdr:rowOff>
    </xdr:to>
    <xdr:pic>
      <xdr:nvPicPr>
        <xdr:cNvPr id="2" name="Picture 1">
          <a:extLst>
            <a:ext uri="{FF2B5EF4-FFF2-40B4-BE49-F238E27FC236}">
              <a16:creationId xmlns:a16="http://schemas.microsoft.com/office/drawing/2014/main" id="{19509EA4-F6C9-41D2-9069-B939AD001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0"/>
          <a:ext cx="6118225"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uccireland.sharepoint.com/sites/SPDL-FIN-PRCMT/TENDERS/2025%20Tenders/2025%20Shared%20Services%20Comps/EPS/LA3215C%20Dry-etch%20%20PECVD%20tools/04.RFT%20and%20TRD%20Docs/UCC%20REviewed%20Draft%20Docs%2014.06/LA3215C-Appendix%202-Pricing%20Schedule-V2.xlsx" TargetMode="External"/><Relationship Id="rId2" Type="http://schemas.microsoft.com/office/2019/04/relationships/externalLinkLongPath" Target="https://uccireland.sharepoint.com/sites/SPDL-FIN-PRCMT/TENDERS/2025%20Tenders/2025%20Shared%20Services%20Comps/EPS/LA3215C%20Dry-etch%20%20PECVD%20tools/04.RFT%20and%20TRD%20Docs/UCC%20REviewed%20Draft%20Docs%2014.06/LA3215C-Appendix%202-Pricing%20Schedule-V2.xlsx?467914E0" TargetMode="External"/><Relationship Id="rId1" Type="http://schemas.openxmlformats.org/officeDocument/2006/relationships/externalLinkPath" Target="file:///\\467914E0\LA3215C-Appendix%202-Pricing%20Schedule-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structions"/>
      <sheetName val="Payment Milestones"/>
      <sheetName val="Lot 1 "/>
      <sheetName val="Lot 1-Consumables Parts"/>
      <sheetName val="Lot 2"/>
      <sheetName val="Lot 2-Consumables Parts"/>
      <sheetName val="Lot 3"/>
      <sheetName val="Lot 3-Consumables Parts"/>
      <sheetName val="Lot 4"/>
      <sheetName val="Lot 4-Consumables Parts"/>
      <sheetName val="Sheet1"/>
    </sheetNames>
    <sheetDataSet>
      <sheetData sheetId="0">
        <row r="11">
          <cell r="B11" t="str">
            <v>Lot 1</v>
          </cell>
          <cell r="C11" t="str">
            <v>Plasma Etcher (Silicon /Dielectrics)</v>
          </cell>
        </row>
        <row r="12">
          <cell r="B12" t="str">
            <v>Lot 2</v>
          </cell>
          <cell r="C12" t="str">
            <v>Plasma Etcher (Metals /Piezoelectrics)</v>
          </cell>
        </row>
        <row r="13">
          <cell r="B13" t="str">
            <v>Lot 3</v>
          </cell>
          <cell r="C13" t="str">
            <v>Plasma Etcher (Slow &amp; Controllable Rate /Atomic Layer Etch for Silicon / Dielectrics)</v>
          </cell>
        </row>
        <row r="14">
          <cell r="B14" t="str">
            <v>Lot 4</v>
          </cell>
          <cell r="C14" t="str">
            <v>Plasma Deposition (PECVD)</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7"/>
  <sheetViews>
    <sheetView zoomScale="78" zoomScaleNormal="78" workbookViewId="0">
      <selection activeCell="C11" sqref="C11"/>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10" ht="21" x14ac:dyDescent="0.35">
      <c r="B1" s="7" t="s">
        <v>68</v>
      </c>
    </row>
    <row r="2" spans="2:10" ht="21" x14ac:dyDescent="0.35">
      <c r="B2" s="7"/>
      <c r="C2" s="13"/>
    </row>
    <row r="3" spans="2:10" ht="21" x14ac:dyDescent="0.35">
      <c r="B3" s="7"/>
    </row>
    <row r="4" spans="2:10" ht="20.25" x14ac:dyDescent="0.3">
      <c r="B4"/>
      <c r="C4" s="14"/>
    </row>
    <row r="5" spans="2:10" x14ac:dyDescent="0.25">
      <c r="B5"/>
    </row>
    <row r="6" spans="2:10" ht="21.75" customHeight="1" x14ac:dyDescent="0.35">
      <c r="B6" s="7"/>
    </row>
    <row r="7" spans="2:10" ht="21.75" customHeight="1" x14ac:dyDescent="0.35">
      <c r="B7" s="7"/>
    </row>
    <row r="8" spans="2:10" ht="21.75" thickBot="1" x14ac:dyDescent="0.4">
      <c r="B8" s="7"/>
    </row>
    <row r="9" spans="2:10" ht="21" x14ac:dyDescent="0.35">
      <c r="B9" s="138" t="s">
        <v>0</v>
      </c>
      <c r="C9" s="139"/>
      <c r="D9" s="2"/>
      <c r="E9" s="2"/>
      <c r="F9" s="2"/>
      <c r="G9" s="2"/>
      <c r="H9" s="2"/>
      <c r="I9" s="2"/>
      <c r="J9" s="2"/>
    </row>
    <row r="10" spans="2:10" ht="109.5" customHeight="1" x14ac:dyDescent="0.25">
      <c r="B10" s="115" t="s">
        <v>1</v>
      </c>
      <c r="C10" s="116" t="s">
        <v>69</v>
      </c>
      <c r="D10" s="2"/>
      <c r="E10" s="2"/>
      <c r="F10" s="2"/>
      <c r="G10" s="2"/>
      <c r="H10" s="2"/>
      <c r="I10" s="2"/>
      <c r="J10" s="2"/>
    </row>
    <row r="11" spans="2:10" ht="35.1" customHeight="1" x14ac:dyDescent="0.25">
      <c r="B11" s="115" t="s">
        <v>70</v>
      </c>
      <c r="C11" s="117" t="s">
        <v>74</v>
      </c>
      <c r="D11" s="2"/>
    </row>
    <row r="12" spans="2:10" ht="35.1" customHeight="1" x14ac:dyDescent="0.25">
      <c r="B12" s="115" t="s">
        <v>71</v>
      </c>
      <c r="C12" s="117" t="s">
        <v>85</v>
      </c>
      <c r="D12" s="2"/>
    </row>
    <row r="13" spans="2:10" ht="35.1" customHeight="1" x14ac:dyDescent="0.25">
      <c r="B13" s="115" t="s">
        <v>72</v>
      </c>
      <c r="C13" s="117" t="s">
        <v>77</v>
      </c>
      <c r="D13" s="2"/>
    </row>
    <row r="14" spans="2:10" ht="35.1" customHeight="1" x14ac:dyDescent="0.25">
      <c r="B14" s="115" t="s">
        <v>73</v>
      </c>
      <c r="C14" s="117" t="s">
        <v>75</v>
      </c>
      <c r="D14" s="2"/>
    </row>
    <row r="15" spans="2:10" ht="21" x14ac:dyDescent="0.35">
      <c r="B15" s="97" t="s">
        <v>2</v>
      </c>
      <c r="C15" s="94" t="s">
        <v>207</v>
      </c>
      <c r="D15" s="2"/>
    </row>
    <row r="16" spans="2:10" ht="21" x14ac:dyDescent="0.35">
      <c r="B16" s="97" t="s">
        <v>3</v>
      </c>
      <c r="C16" s="95" t="s">
        <v>67</v>
      </c>
      <c r="D16" s="2"/>
    </row>
    <row r="17" spans="2:5" ht="21.75" thickBot="1" x14ac:dyDescent="0.4">
      <c r="B17" s="98" t="s">
        <v>4</v>
      </c>
      <c r="C17" s="96" t="s">
        <v>76</v>
      </c>
      <c r="D17" s="2"/>
    </row>
    <row r="18" spans="2:5" ht="23.25" customHeight="1" x14ac:dyDescent="0.25">
      <c r="B18" s="4"/>
      <c r="C18" s="5"/>
      <c r="D18" s="2"/>
    </row>
    <row r="19" spans="2:5" ht="19.5" thickBot="1" x14ac:dyDescent="0.3">
      <c r="B19" s="8"/>
      <c r="C19" s="6"/>
      <c r="D19" s="3"/>
      <c r="E19" s="9"/>
    </row>
    <row r="20" spans="2:5" ht="21" customHeight="1" x14ac:dyDescent="0.25">
      <c r="B20" s="146" t="s">
        <v>56</v>
      </c>
      <c r="C20" s="147"/>
      <c r="D20" s="3"/>
      <c r="E20" s="9"/>
    </row>
    <row r="21" spans="2:5" ht="81.75" customHeight="1" x14ac:dyDescent="0.35">
      <c r="B21" s="83" t="s">
        <v>40</v>
      </c>
      <c r="C21" s="105" t="s">
        <v>58</v>
      </c>
      <c r="D21" s="3"/>
      <c r="E21" s="9"/>
    </row>
    <row r="22" spans="2:5" ht="42" x14ac:dyDescent="0.35">
      <c r="B22" s="83" t="s">
        <v>42</v>
      </c>
      <c r="C22" s="106" t="s">
        <v>50</v>
      </c>
      <c r="D22" s="3"/>
      <c r="E22" s="9"/>
    </row>
    <row r="23" spans="2:5" ht="21" x14ac:dyDescent="0.35">
      <c r="B23" s="83" t="s">
        <v>41</v>
      </c>
      <c r="C23" s="106" t="s">
        <v>51</v>
      </c>
      <c r="D23" s="3"/>
      <c r="E23" s="9"/>
    </row>
    <row r="24" spans="2:5" ht="42" x14ac:dyDescent="0.35">
      <c r="B24" s="83" t="s">
        <v>48</v>
      </c>
      <c r="C24" s="106" t="s">
        <v>59</v>
      </c>
      <c r="D24" s="15"/>
      <c r="E24" s="9"/>
    </row>
    <row r="25" spans="2:5" ht="63" x14ac:dyDescent="0.35">
      <c r="B25" s="83" t="s">
        <v>53</v>
      </c>
      <c r="C25" s="107" t="s">
        <v>52</v>
      </c>
      <c r="D25" s="15"/>
      <c r="E25" s="9"/>
    </row>
    <row r="26" spans="2:5" ht="84" x14ac:dyDescent="0.35">
      <c r="B26" s="83" t="s">
        <v>54</v>
      </c>
      <c r="C26" s="106" t="s">
        <v>60</v>
      </c>
      <c r="D26" s="15"/>
      <c r="E26" s="9"/>
    </row>
    <row r="27" spans="2:5" ht="111.75" customHeight="1" x14ac:dyDescent="0.35">
      <c r="B27" s="83" t="s">
        <v>55</v>
      </c>
      <c r="C27" s="106" t="s">
        <v>61</v>
      </c>
      <c r="D27" s="15"/>
      <c r="E27" s="9"/>
    </row>
    <row r="28" spans="2:5" ht="105.75" thickBot="1" x14ac:dyDescent="0.4">
      <c r="B28" s="108" t="s">
        <v>63</v>
      </c>
      <c r="C28" s="109" t="s">
        <v>64</v>
      </c>
      <c r="D28" s="15"/>
      <c r="E28" s="9"/>
    </row>
    <row r="29" spans="2:5" ht="21.75" thickBot="1" x14ac:dyDescent="0.4">
      <c r="B29" s="15"/>
      <c r="C29" s="15"/>
      <c r="D29" s="15"/>
      <c r="E29" s="9"/>
    </row>
    <row r="30" spans="2:5" ht="21.75" customHeight="1" x14ac:dyDescent="0.35">
      <c r="B30" s="84" t="s">
        <v>5</v>
      </c>
      <c r="C30" s="85"/>
      <c r="D30" s="86" t="s">
        <v>6</v>
      </c>
      <c r="E30" s="87"/>
    </row>
    <row r="31" spans="2:5" ht="21.75" customHeight="1" x14ac:dyDescent="0.35">
      <c r="B31" s="88" t="s">
        <v>7</v>
      </c>
      <c r="C31" s="89"/>
      <c r="D31" s="90" t="s">
        <v>8</v>
      </c>
      <c r="E31" s="91"/>
    </row>
    <row r="32" spans="2:5" ht="21.75" customHeight="1" x14ac:dyDescent="0.35">
      <c r="B32" s="88" t="s">
        <v>9</v>
      </c>
      <c r="C32" s="89"/>
      <c r="D32" s="90" t="s">
        <v>10</v>
      </c>
      <c r="E32" s="91"/>
    </row>
    <row r="33" spans="2:5" ht="33.75" customHeight="1" x14ac:dyDescent="0.35">
      <c r="B33" s="92" t="s">
        <v>11</v>
      </c>
      <c r="C33" s="140"/>
      <c r="D33" s="141"/>
      <c r="E33" s="142"/>
    </row>
    <row r="34" spans="2:5" ht="21.75" customHeight="1" thickBot="1" x14ac:dyDescent="0.4">
      <c r="B34" s="93" t="s">
        <v>12</v>
      </c>
      <c r="C34" s="143"/>
      <c r="D34" s="144"/>
      <c r="E34" s="145"/>
    </row>
    <row r="35" spans="2:5" ht="32.25" customHeight="1" x14ac:dyDescent="0.25"/>
    <row r="37" spans="2:5" x14ac:dyDescent="0.25">
      <c r="B37" s="16"/>
      <c r="C37" s="17"/>
    </row>
  </sheetData>
  <mergeCells count="4">
    <mergeCell ref="B9:C9"/>
    <mergeCell ref="C33:E33"/>
    <mergeCell ref="C34:E34"/>
    <mergeCell ref="B20:C20"/>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6A42A-50EE-4C7B-9FCE-13CA0352D4A9}">
  <sheetPr>
    <tabColor theme="7" tint="0.39997558519241921"/>
  </sheetPr>
  <dimension ref="B17:C42"/>
  <sheetViews>
    <sheetView workbookViewId="0">
      <selection activeCell="F25" sqref="F25"/>
    </sheetView>
  </sheetViews>
  <sheetFormatPr defaultRowHeight="15" x14ac:dyDescent="0.25"/>
  <cols>
    <col min="2" max="2" width="40.140625" customWidth="1"/>
    <col min="3" max="3" width="72.42578125" customWidth="1"/>
    <col min="6" max="6" width="89.5703125" customWidth="1"/>
  </cols>
  <sheetData>
    <row r="17" spans="2:3" ht="18.75" x14ac:dyDescent="0.3">
      <c r="B17" s="129" t="s">
        <v>199</v>
      </c>
    </row>
    <row r="19" spans="2:3" ht="15.75" thickBot="1" x14ac:dyDescent="0.3">
      <c r="B19" s="130" t="str">
        <f>[1]Instructions!B11</f>
        <v>Lot 1</v>
      </c>
      <c r="C19" s="130" t="str">
        <f>[1]Instructions!C11</f>
        <v>Plasma Etcher (Silicon /Dielectrics)</v>
      </c>
    </row>
    <row r="20" spans="2:3" ht="20.25" thickTop="1" thickBot="1" x14ac:dyDescent="0.3">
      <c r="B20" s="131" t="s">
        <v>200</v>
      </c>
      <c r="C20" s="132" t="s">
        <v>201</v>
      </c>
    </row>
    <row r="21" spans="2:3" ht="20.25" thickTop="1" thickBot="1" x14ac:dyDescent="0.3">
      <c r="B21" s="133" t="s">
        <v>202</v>
      </c>
      <c r="C21" s="134" t="s">
        <v>203</v>
      </c>
    </row>
    <row r="22" spans="2:3" ht="20.25" thickTop="1" thickBot="1" x14ac:dyDescent="0.3">
      <c r="B22" s="135" t="s">
        <v>204</v>
      </c>
      <c r="C22" s="136" t="s">
        <v>203</v>
      </c>
    </row>
    <row r="23" spans="2:3" ht="20.25" thickTop="1" thickBot="1" x14ac:dyDescent="0.3">
      <c r="B23" s="135" t="s">
        <v>205</v>
      </c>
      <c r="C23" s="137" t="s">
        <v>203</v>
      </c>
    </row>
    <row r="24" spans="2:3" ht="15.75" thickTop="1" x14ac:dyDescent="0.25"/>
    <row r="25" spans="2:3" ht="15.75" thickBot="1" x14ac:dyDescent="0.3">
      <c r="B25" s="130" t="str">
        <f>[1]Instructions!B12</f>
        <v>Lot 2</v>
      </c>
      <c r="C25" s="130" t="str">
        <f>[1]Instructions!C12</f>
        <v>Plasma Etcher (Metals /Piezoelectrics)</v>
      </c>
    </row>
    <row r="26" spans="2:3" ht="20.25" thickTop="1" thickBot="1" x14ac:dyDescent="0.3">
      <c r="B26" s="131" t="s">
        <v>200</v>
      </c>
      <c r="C26" s="132" t="s">
        <v>201</v>
      </c>
    </row>
    <row r="27" spans="2:3" ht="20.25" thickTop="1" thickBot="1" x14ac:dyDescent="0.3">
      <c r="B27" s="133" t="s">
        <v>202</v>
      </c>
      <c r="C27" s="134" t="s">
        <v>203</v>
      </c>
    </row>
    <row r="28" spans="2:3" ht="20.25" thickTop="1" thickBot="1" x14ac:dyDescent="0.3">
      <c r="B28" s="135" t="s">
        <v>204</v>
      </c>
      <c r="C28" s="136" t="s">
        <v>203</v>
      </c>
    </row>
    <row r="29" spans="2:3" ht="20.25" thickTop="1" thickBot="1" x14ac:dyDescent="0.3">
      <c r="B29" s="135" t="s">
        <v>205</v>
      </c>
      <c r="C29" s="137" t="s">
        <v>203</v>
      </c>
    </row>
    <row r="30" spans="2:3" ht="15.75" thickTop="1" x14ac:dyDescent="0.25"/>
    <row r="31" spans="2:3" ht="15.75" thickBot="1" x14ac:dyDescent="0.3">
      <c r="B31" s="130" t="str">
        <f>[1]Instructions!B13</f>
        <v>Lot 3</v>
      </c>
      <c r="C31" s="130" t="str">
        <f>[1]Instructions!C13</f>
        <v>Plasma Etcher (Slow &amp; Controllable Rate /Atomic Layer Etch for Silicon / Dielectrics)</v>
      </c>
    </row>
    <row r="32" spans="2:3" ht="20.25" thickTop="1" thickBot="1" x14ac:dyDescent="0.3">
      <c r="B32" s="131" t="s">
        <v>200</v>
      </c>
      <c r="C32" s="132" t="s">
        <v>201</v>
      </c>
    </row>
    <row r="33" spans="2:3" ht="20.25" thickTop="1" thickBot="1" x14ac:dyDescent="0.3">
      <c r="B33" s="133" t="s">
        <v>202</v>
      </c>
      <c r="C33" s="134" t="s">
        <v>203</v>
      </c>
    </row>
    <row r="34" spans="2:3" ht="20.25" thickTop="1" thickBot="1" x14ac:dyDescent="0.3">
      <c r="B34" s="135" t="s">
        <v>204</v>
      </c>
      <c r="C34" s="136" t="s">
        <v>203</v>
      </c>
    </row>
    <row r="35" spans="2:3" ht="20.25" thickTop="1" thickBot="1" x14ac:dyDescent="0.3">
      <c r="B35" s="135" t="s">
        <v>205</v>
      </c>
      <c r="C35" s="137" t="s">
        <v>203</v>
      </c>
    </row>
    <row r="36" spans="2:3" ht="15.75" thickTop="1" x14ac:dyDescent="0.25"/>
    <row r="37" spans="2:3" ht="15.75" thickBot="1" x14ac:dyDescent="0.3">
      <c r="B37" s="130" t="str">
        <f>[1]Instructions!B14</f>
        <v>Lot 4</v>
      </c>
      <c r="C37" s="130" t="str">
        <f>[1]Instructions!C14</f>
        <v>Plasma Deposition (PECVD)</v>
      </c>
    </row>
    <row r="38" spans="2:3" ht="20.25" thickTop="1" thickBot="1" x14ac:dyDescent="0.3">
      <c r="B38" s="131" t="s">
        <v>200</v>
      </c>
      <c r="C38" s="132" t="s">
        <v>201</v>
      </c>
    </row>
    <row r="39" spans="2:3" ht="20.25" thickTop="1" thickBot="1" x14ac:dyDescent="0.3">
      <c r="B39" s="133" t="s">
        <v>202</v>
      </c>
      <c r="C39" s="134" t="s">
        <v>203</v>
      </c>
    </row>
    <row r="40" spans="2:3" ht="20.25" thickTop="1" thickBot="1" x14ac:dyDescent="0.3">
      <c r="B40" s="135" t="s">
        <v>204</v>
      </c>
      <c r="C40" s="136" t="s">
        <v>203</v>
      </c>
    </row>
    <row r="41" spans="2:3" ht="20.25" thickTop="1" thickBot="1" x14ac:dyDescent="0.3">
      <c r="B41" s="135" t="s">
        <v>205</v>
      </c>
      <c r="C41" s="137" t="s">
        <v>203</v>
      </c>
    </row>
    <row r="42" spans="2:3" ht="15.75" thickTop="1" x14ac:dyDescent="0.25"/>
  </sheetData>
  <pageMargins left="0.7" right="0.7" top="0.75" bottom="0.75" header="0.3" footer="0.3"/>
  <pageSetup paperSize="9"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935AF-1AC0-4D15-BC0A-09FFCE0D8198}">
  <sheetPr>
    <tabColor theme="9" tint="0.79998168889431442"/>
  </sheetPr>
  <dimension ref="A1:SS92"/>
  <sheetViews>
    <sheetView showGridLines="0" tabSelected="1" zoomScale="70" zoomScaleNormal="70" workbookViewId="0">
      <selection activeCell="D17" sqref="D17"/>
    </sheetView>
  </sheetViews>
  <sheetFormatPr defaultColWidth="9.140625" defaultRowHeight="15.75" x14ac:dyDescent="0.25"/>
  <cols>
    <col min="1" max="1" width="9.140625" style="18"/>
    <col min="2" max="2" width="100.140625" style="18" customWidth="1"/>
    <col min="3" max="3" width="19.140625" style="18" customWidth="1"/>
    <col min="4" max="4" width="72.57031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51" t="str">
        <f>Instructions!C11</f>
        <v>Plasma Etcher (Silicon /Dielectrics)</v>
      </c>
      <c r="C2" s="152"/>
      <c r="D2" s="153"/>
    </row>
    <row r="3" spans="2:5" ht="55.9" customHeight="1" thickBot="1" x14ac:dyDescent="0.3">
      <c r="B3" s="154"/>
      <c r="C3" s="155"/>
      <c r="D3" s="156"/>
    </row>
    <row r="4" spans="2:5" ht="16.5" thickBot="1" x14ac:dyDescent="0.3">
      <c r="B4" s="22"/>
      <c r="C4" s="23"/>
      <c r="D4" s="23"/>
      <c r="E4" s="23"/>
    </row>
    <row r="5" spans="2:5" ht="22.7" customHeight="1" x14ac:dyDescent="0.35">
      <c r="B5" s="157" t="s">
        <v>81</v>
      </c>
      <c r="C5" s="158"/>
      <c r="D5" s="159"/>
      <c r="E5" s="24"/>
    </row>
    <row r="6" spans="2:5" x14ac:dyDescent="0.25">
      <c r="B6" s="160" t="s">
        <v>44</v>
      </c>
      <c r="C6" s="161"/>
      <c r="D6" s="162"/>
      <c r="E6" s="25"/>
    </row>
    <row r="7" spans="2:5" ht="22.35" customHeight="1" x14ac:dyDescent="0.25">
      <c r="B7" s="160" t="s">
        <v>45</v>
      </c>
      <c r="C7" s="161"/>
      <c r="D7" s="162"/>
    </row>
    <row r="8" spans="2:5" ht="22.35" customHeight="1" thickBot="1" x14ac:dyDescent="0.3">
      <c r="B8" s="163" t="s">
        <v>62</v>
      </c>
      <c r="C8" s="164"/>
      <c r="D8" s="165"/>
    </row>
    <row r="9" spans="2:5" ht="16.5" thickBot="1" x14ac:dyDescent="0.3">
      <c r="B9" s="26"/>
      <c r="C9" s="26"/>
      <c r="D9" s="26"/>
    </row>
    <row r="10" spans="2:5" ht="34.5" customHeight="1" x14ac:dyDescent="0.25">
      <c r="B10" s="166" t="s">
        <v>79</v>
      </c>
      <c r="C10" s="167"/>
      <c r="D10" s="168"/>
    </row>
    <row r="11" spans="2:5" ht="30" customHeight="1" x14ac:dyDescent="0.25">
      <c r="B11" s="59" t="s">
        <v>13</v>
      </c>
      <c r="C11" s="169" t="s">
        <v>14</v>
      </c>
      <c r="D11" s="170"/>
      <c r="E11" s="57" t="s">
        <v>20</v>
      </c>
    </row>
    <row r="12" spans="2:5" ht="30" customHeight="1" x14ac:dyDescent="0.25">
      <c r="B12" s="59" t="s">
        <v>15</v>
      </c>
      <c r="C12" s="169" t="s">
        <v>16</v>
      </c>
      <c r="D12" s="170"/>
    </row>
    <row r="13" spans="2:5" ht="30" customHeight="1" x14ac:dyDescent="0.25">
      <c r="B13" s="59" t="s">
        <v>65</v>
      </c>
      <c r="C13" s="169" t="s">
        <v>17</v>
      </c>
      <c r="D13" s="170"/>
    </row>
    <row r="14" spans="2:5" ht="30" customHeight="1" x14ac:dyDescent="0.25">
      <c r="B14" s="60" t="s">
        <v>66</v>
      </c>
      <c r="C14" s="171" t="s">
        <v>18</v>
      </c>
      <c r="D14" s="172"/>
    </row>
    <row r="15" spans="2:5" ht="37.5" customHeight="1" x14ac:dyDescent="0.25">
      <c r="B15" s="173" t="s">
        <v>46</v>
      </c>
      <c r="C15" s="174"/>
      <c r="D15" s="175"/>
    </row>
    <row r="16" spans="2:5" ht="37.5" customHeight="1" x14ac:dyDescent="0.25">
      <c r="B16" s="148" t="s">
        <v>49</v>
      </c>
      <c r="C16" s="149"/>
      <c r="D16" s="150"/>
    </row>
    <row r="17" spans="1:513" ht="37.5" customHeight="1" x14ac:dyDescent="0.25">
      <c r="B17" s="61"/>
      <c r="C17" s="99" t="s">
        <v>57</v>
      </c>
      <c r="D17" s="100" t="s">
        <v>19</v>
      </c>
    </row>
    <row r="18" spans="1:513" ht="30" customHeight="1" x14ac:dyDescent="0.25">
      <c r="B18" s="62" t="s">
        <v>208</v>
      </c>
      <c r="C18" s="79">
        <v>0</v>
      </c>
      <c r="D18" s="63"/>
    </row>
    <row r="19" spans="1:513" ht="30" customHeight="1" thickBot="1" x14ac:dyDescent="0.3">
      <c r="B19" s="64" t="s">
        <v>80</v>
      </c>
      <c r="C19" s="80">
        <v>0</v>
      </c>
      <c r="D19" s="65"/>
    </row>
    <row r="20" spans="1:513" ht="33" customHeight="1" thickBot="1" x14ac:dyDescent="0.3">
      <c r="A20" s="101" t="s">
        <v>40</v>
      </c>
      <c r="B20" s="73" t="s">
        <v>47</v>
      </c>
      <c r="C20" s="74">
        <f>C18-(C18*C19)</f>
        <v>0</v>
      </c>
      <c r="D20" s="75" t="s">
        <v>20</v>
      </c>
    </row>
    <row r="21" spans="1:513" ht="33" customHeight="1" x14ac:dyDescent="0.25">
      <c r="A21" s="58"/>
      <c r="B21" s="178" t="s">
        <v>39</v>
      </c>
      <c r="C21" s="179"/>
      <c r="D21" s="180"/>
    </row>
    <row r="22" spans="1:513" ht="33" customHeight="1" x14ac:dyDescent="0.25">
      <c r="A22" s="58"/>
      <c r="B22" s="148" t="s">
        <v>49</v>
      </c>
      <c r="C22" s="149"/>
      <c r="D22" s="150"/>
    </row>
    <row r="23" spans="1:513" ht="33" customHeight="1" x14ac:dyDescent="0.25">
      <c r="A23" s="58"/>
      <c r="B23" s="61"/>
      <c r="C23" s="99" t="s">
        <v>57</v>
      </c>
      <c r="D23" s="100" t="s">
        <v>19</v>
      </c>
    </row>
    <row r="24" spans="1:513" ht="60" customHeight="1" x14ac:dyDescent="0.25">
      <c r="A24" s="58"/>
      <c r="B24" s="66" t="s">
        <v>206</v>
      </c>
      <c r="C24" s="79">
        <v>0</v>
      </c>
      <c r="D24" s="63"/>
    </row>
    <row r="25" spans="1:513" ht="33" customHeight="1" thickBot="1" x14ac:dyDescent="0.3">
      <c r="A25" s="58"/>
      <c r="B25" s="69" t="s">
        <v>83</v>
      </c>
      <c r="C25" s="81">
        <v>0</v>
      </c>
      <c r="D25" s="76" t="s">
        <v>20</v>
      </c>
    </row>
    <row r="26" spans="1:513" ht="33" customHeight="1" thickBot="1" x14ac:dyDescent="0.3">
      <c r="A26" s="101" t="s">
        <v>42</v>
      </c>
      <c r="B26" s="73" t="s">
        <v>43</v>
      </c>
      <c r="C26" s="74">
        <f>SUM(C24:C25)</f>
        <v>0</v>
      </c>
      <c r="D26" s="75" t="s">
        <v>20</v>
      </c>
    </row>
    <row r="27" spans="1:513" ht="33" customHeight="1" x14ac:dyDescent="0.25">
      <c r="B27" s="181" t="s">
        <v>38</v>
      </c>
      <c r="C27" s="182"/>
      <c r="D27" s="183"/>
    </row>
    <row r="28" spans="1:513" ht="33" customHeight="1" x14ac:dyDescent="0.25">
      <c r="B28" s="148" t="s">
        <v>49</v>
      </c>
      <c r="C28" s="149"/>
      <c r="D28" s="150"/>
    </row>
    <row r="29" spans="1:513" ht="33" customHeight="1" x14ac:dyDescent="0.25">
      <c r="B29" s="61"/>
      <c r="C29" s="99" t="s">
        <v>57</v>
      </c>
      <c r="D29" s="100" t="s">
        <v>19</v>
      </c>
      <c r="E29"/>
    </row>
    <row r="30" spans="1:513" s="68" customFormat="1" ht="47.25" customHeight="1" x14ac:dyDescent="0.25">
      <c r="A30"/>
      <c r="B30" s="120" t="s">
        <v>84</v>
      </c>
      <c r="C30" s="79">
        <v>0</v>
      </c>
      <c r="D30" s="67"/>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row>
    <row r="31" spans="1:513" ht="47.25" customHeight="1" x14ac:dyDescent="0.25">
      <c r="A31"/>
      <c r="B31" s="68" t="s">
        <v>104</v>
      </c>
      <c r="C31" s="79">
        <v>0</v>
      </c>
      <c r="D31" s="67"/>
      <c r="E31"/>
    </row>
    <row r="32" spans="1:513" ht="47.25" customHeight="1" x14ac:dyDescent="0.25">
      <c r="A32"/>
      <c r="B32" s="120" t="s">
        <v>115</v>
      </c>
      <c r="C32" s="79">
        <v>0</v>
      </c>
      <c r="D32" s="67"/>
      <c r="E32" s="119"/>
    </row>
    <row r="33" spans="1:5" ht="47.25" customHeight="1" x14ac:dyDescent="0.25">
      <c r="A33"/>
      <c r="B33" s="126" t="s">
        <v>170</v>
      </c>
      <c r="C33" s="79">
        <v>0</v>
      </c>
      <c r="D33" s="67"/>
      <c r="E33" s="119"/>
    </row>
    <row r="34" spans="1:5" ht="47.25" customHeight="1" x14ac:dyDescent="0.25">
      <c r="A34"/>
      <c r="B34" s="126" t="s">
        <v>171</v>
      </c>
      <c r="C34" s="79">
        <v>0</v>
      </c>
      <c r="D34" s="67"/>
      <c r="E34" s="119"/>
    </row>
    <row r="35" spans="1:5" ht="47.25" customHeight="1" x14ac:dyDescent="0.25">
      <c r="A35"/>
      <c r="B35" s="126" t="s">
        <v>172</v>
      </c>
      <c r="C35" s="79">
        <v>0</v>
      </c>
      <c r="D35" s="67"/>
      <c r="E35" s="119"/>
    </row>
    <row r="36" spans="1:5" ht="47.25" customHeight="1" x14ac:dyDescent="0.25">
      <c r="A36"/>
      <c r="B36" s="126" t="s">
        <v>173</v>
      </c>
      <c r="C36" s="79">
        <v>0</v>
      </c>
      <c r="D36" s="67"/>
      <c r="E36" s="119"/>
    </row>
    <row r="37" spans="1:5" ht="47.25" customHeight="1" x14ac:dyDescent="0.25">
      <c r="A37"/>
      <c r="B37" s="120" t="s">
        <v>146</v>
      </c>
      <c r="C37" s="79">
        <v>0</v>
      </c>
      <c r="D37" s="67"/>
      <c r="E37" s="119"/>
    </row>
    <row r="38" spans="1:5" ht="47.25" customHeight="1" x14ac:dyDescent="0.25">
      <c r="A38"/>
      <c r="B38" s="68" t="s">
        <v>116</v>
      </c>
      <c r="C38" s="79">
        <v>0</v>
      </c>
      <c r="D38" s="67"/>
      <c r="E38" s="119"/>
    </row>
    <row r="39" spans="1:5" ht="47.25" customHeight="1" x14ac:dyDescent="0.25">
      <c r="A39"/>
      <c r="B39" s="68" t="s">
        <v>160</v>
      </c>
      <c r="C39" s="79">
        <v>0</v>
      </c>
      <c r="D39" s="67"/>
      <c r="E39" s="119"/>
    </row>
    <row r="40" spans="1:5" ht="47.25" customHeight="1" x14ac:dyDescent="0.25">
      <c r="A40"/>
      <c r="B40" s="68" t="s">
        <v>113</v>
      </c>
      <c r="C40" s="79">
        <v>0</v>
      </c>
      <c r="D40" s="67"/>
      <c r="E40" s="119"/>
    </row>
    <row r="41" spans="1:5" ht="47.25" customHeight="1" x14ac:dyDescent="0.25">
      <c r="A41"/>
      <c r="B41" s="120" t="s">
        <v>119</v>
      </c>
      <c r="C41" s="79">
        <v>0</v>
      </c>
      <c r="D41" s="67"/>
      <c r="E41" s="119"/>
    </row>
    <row r="42" spans="1:5" ht="47.25" customHeight="1" x14ac:dyDescent="0.25">
      <c r="A42"/>
      <c r="B42" s="68" t="s">
        <v>120</v>
      </c>
      <c r="C42" s="79">
        <v>0</v>
      </c>
      <c r="D42" s="67"/>
      <c r="E42" s="119"/>
    </row>
    <row r="43" spans="1:5" ht="47.25" customHeight="1" x14ac:dyDescent="0.25">
      <c r="A43"/>
      <c r="B43" s="68" t="s">
        <v>149</v>
      </c>
      <c r="C43" s="79">
        <v>0</v>
      </c>
      <c r="D43" s="67"/>
      <c r="E43" s="119"/>
    </row>
    <row r="44" spans="1:5" ht="47.25" customHeight="1" x14ac:dyDescent="0.25">
      <c r="A44"/>
      <c r="B44" s="68" t="s">
        <v>161</v>
      </c>
      <c r="C44" s="79">
        <v>0</v>
      </c>
      <c r="D44" s="67"/>
      <c r="E44" s="119"/>
    </row>
    <row r="45" spans="1:5" ht="47.25" customHeight="1" x14ac:dyDescent="0.25">
      <c r="A45"/>
      <c r="B45" s="68" t="s">
        <v>106</v>
      </c>
      <c r="C45" s="79">
        <v>0</v>
      </c>
      <c r="D45" s="67"/>
      <c r="E45" s="119"/>
    </row>
    <row r="46" spans="1:5" ht="47.25" customHeight="1" x14ac:dyDescent="0.25">
      <c r="A46"/>
      <c r="B46" s="68" t="s">
        <v>121</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122</v>
      </c>
      <c r="C49" s="79">
        <v>0</v>
      </c>
      <c r="D49" s="67"/>
    </row>
    <row r="50" spans="1:5" ht="47.25" customHeight="1" thickBot="1" x14ac:dyDescent="0.3">
      <c r="A50" s="101" t="s">
        <v>41</v>
      </c>
      <c r="B50" s="102" t="s">
        <v>43</v>
      </c>
      <c r="C50" s="103">
        <f>SUM(C30:C49)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69" customHeight="1" x14ac:dyDescent="0.25">
      <c r="A53" s="112"/>
      <c r="B53" s="184" t="s">
        <v>174</v>
      </c>
      <c r="C53" s="185"/>
      <c r="D53" s="186"/>
    </row>
    <row r="54" spans="1:5" ht="33" customHeight="1" x14ac:dyDescent="0.25">
      <c r="A54" s="112"/>
      <c r="B54" s="187" t="s">
        <v>49</v>
      </c>
      <c r="C54" s="188"/>
      <c r="D54" s="189"/>
    </row>
    <row r="55" spans="1:5" ht="33" customHeight="1" x14ac:dyDescent="0.25">
      <c r="A55" s="112"/>
      <c r="B55" s="61"/>
      <c r="C55" s="99" t="s">
        <v>57</v>
      </c>
      <c r="D55" s="100" t="s">
        <v>19</v>
      </c>
    </row>
    <row r="56" spans="1:5" ht="33" customHeight="1" x14ac:dyDescent="0.25">
      <c r="A56" s="112"/>
      <c r="B56" s="113" t="s">
        <v>114</v>
      </c>
      <c r="C56" s="79">
        <v>0</v>
      </c>
      <c r="D56" s="78"/>
    </row>
    <row r="57" spans="1:5" ht="33" customHeight="1" x14ac:dyDescent="0.25">
      <c r="A57" s="112"/>
      <c r="B57" s="113" t="s">
        <v>105</v>
      </c>
      <c r="C57" s="82">
        <v>0</v>
      </c>
      <c r="D57" s="78"/>
    </row>
    <row r="58" spans="1:5" ht="33" customHeight="1" x14ac:dyDescent="0.25">
      <c r="A58" s="112"/>
      <c r="B58" s="113" t="s">
        <v>150</v>
      </c>
      <c r="C58" s="82">
        <v>0</v>
      </c>
      <c r="D58" s="77"/>
    </row>
    <row r="59" spans="1:5" ht="33" customHeight="1" x14ac:dyDescent="0.25">
      <c r="B59" s="113" t="s">
        <v>151</v>
      </c>
      <c r="C59" s="82">
        <v>0</v>
      </c>
      <c r="D59" s="78"/>
    </row>
    <row r="60" spans="1:5" ht="33" customHeight="1" x14ac:dyDescent="0.25">
      <c r="A60" s="112"/>
      <c r="B60" s="113" t="s">
        <v>152</v>
      </c>
      <c r="C60" s="82">
        <v>0</v>
      </c>
      <c r="D60" s="78"/>
    </row>
    <row r="61" spans="1:5" ht="33" customHeight="1" x14ac:dyDescent="0.25">
      <c r="A61" s="112"/>
      <c r="B61" s="113" t="s">
        <v>153</v>
      </c>
      <c r="C61" s="82">
        <v>0</v>
      </c>
      <c r="D61" s="78"/>
    </row>
    <row r="62" spans="1:5" ht="33" customHeight="1" x14ac:dyDescent="0.25">
      <c r="A62" s="112"/>
      <c r="B62" s="113" t="s">
        <v>117</v>
      </c>
      <c r="C62" s="82">
        <v>0</v>
      </c>
      <c r="D62" s="78"/>
    </row>
    <row r="63" spans="1:5" ht="33" customHeight="1" x14ac:dyDescent="0.25">
      <c r="A63" s="112"/>
      <c r="B63" s="113" t="s">
        <v>88</v>
      </c>
      <c r="C63" s="82">
        <v>0</v>
      </c>
      <c r="D63" s="78"/>
    </row>
    <row r="64" spans="1:5" ht="33" customHeight="1" x14ac:dyDescent="0.25">
      <c r="A64" s="112"/>
      <c r="B64" s="113" t="s">
        <v>89</v>
      </c>
      <c r="C64" s="82">
        <v>0</v>
      </c>
      <c r="D64" s="78"/>
    </row>
    <row r="65" spans="1:4" ht="33" customHeight="1" x14ac:dyDescent="0.25">
      <c r="A65" s="112"/>
      <c r="B65" s="113" t="s">
        <v>90</v>
      </c>
      <c r="C65" s="82">
        <v>0</v>
      </c>
      <c r="D65" s="78"/>
    </row>
    <row r="66" spans="1:4" ht="33" customHeight="1" x14ac:dyDescent="0.25">
      <c r="A66" s="112"/>
      <c r="B66" s="113" t="s">
        <v>118</v>
      </c>
      <c r="C66" s="82">
        <v>0</v>
      </c>
      <c r="D66" s="78"/>
    </row>
    <row r="67" spans="1:4" ht="33" customHeight="1" x14ac:dyDescent="0.25">
      <c r="A67" s="112"/>
      <c r="B67" s="113" t="s">
        <v>100</v>
      </c>
      <c r="C67" s="82">
        <v>0</v>
      </c>
      <c r="D67" s="78"/>
    </row>
    <row r="68" spans="1:4" ht="33" customHeight="1" x14ac:dyDescent="0.25">
      <c r="A68" s="112"/>
      <c r="B68" s="113" t="s">
        <v>92</v>
      </c>
      <c r="C68" s="82">
        <v>0</v>
      </c>
      <c r="D68" s="78"/>
    </row>
    <row r="69" spans="1:4" ht="33" customHeight="1" x14ac:dyDescent="0.25">
      <c r="A69" s="112"/>
      <c r="B69" s="113" t="s">
        <v>93</v>
      </c>
      <c r="C69" s="82">
        <v>0</v>
      </c>
      <c r="D69" s="78"/>
    </row>
    <row r="70" spans="1:4" ht="33" customHeight="1" x14ac:dyDescent="0.25">
      <c r="A70" s="112"/>
      <c r="B70" s="113" t="s">
        <v>97</v>
      </c>
      <c r="C70" s="82">
        <v>0</v>
      </c>
      <c r="D70" s="78"/>
    </row>
    <row r="71" spans="1:4" ht="33" customHeight="1" x14ac:dyDescent="0.25">
      <c r="A71" s="112"/>
      <c r="B71" s="113" t="s">
        <v>94</v>
      </c>
      <c r="C71" s="82">
        <v>0</v>
      </c>
      <c r="D71" s="78"/>
    </row>
    <row r="72" spans="1:4" s="19" customFormat="1" ht="23.25" customHeight="1" thickBot="1" x14ac:dyDescent="0.4"/>
    <row r="73" spans="1:4" ht="27.75" customHeight="1" x14ac:dyDescent="0.25">
      <c r="B73" s="114" t="s">
        <v>21</v>
      </c>
      <c r="C73" s="190" t="s">
        <v>19</v>
      </c>
      <c r="D73" s="191"/>
    </row>
    <row r="74" spans="1:4" ht="17.100000000000001" customHeight="1" x14ac:dyDescent="0.25">
      <c r="B74" s="37" t="s">
        <v>22</v>
      </c>
      <c r="C74" s="192"/>
      <c r="D74" s="193"/>
    </row>
    <row r="75" spans="1:4" ht="22.35" customHeight="1" thickBot="1" x14ac:dyDescent="0.3">
      <c r="B75" s="38" t="s">
        <v>23</v>
      </c>
      <c r="C75" s="194"/>
      <c r="D75" s="195"/>
    </row>
    <row r="76" spans="1:4" ht="22.35" customHeight="1" x14ac:dyDescent="0.25"/>
    <row r="78" spans="1:4" x14ac:dyDescent="0.25">
      <c r="B78" s="39" t="s">
        <v>24</v>
      </c>
      <c r="C78" s="27" t="s">
        <v>25</v>
      </c>
    </row>
    <row r="79" spans="1:4" x14ac:dyDescent="0.25">
      <c r="B79" s="21"/>
      <c r="C79" s="28" t="s">
        <v>26</v>
      </c>
    </row>
    <row r="81" spans="2:5" ht="31.35" customHeight="1" x14ac:dyDescent="0.25">
      <c r="B81" s="196" t="s">
        <v>27</v>
      </c>
      <c r="C81" s="196"/>
      <c r="D81" s="196"/>
    </row>
    <row r="82" spans="2:5" x14ac:dyDescent="0.25">
      <c r="B82" s="197" t="s">
        <v>28</v>
      </c>
      <c r="C82" s="197"/>
      <c r="D82" s="197"/>
    </row>
    <row r="84" spans="2:5" ht="24" customHeight="1" thickBot="1" x14ac:dyDescent="0.3">
      <c r="B84" s="29"/>
      <c r="C84" s="30"/>
      <c r="D84" s="30"/>
      <c r="E84" s="30"/>
    </row>
    <row r="85" spans="2:5" ht="39" customHeight="1" x14ac:dyDescent="0.35">
      <c r="B85" s="121" t="s">
        <v>5</v>
      </c>
      <c r="C85" s="176"/>
      <c r="D85" s="177"/>
      <c r="E85" s="19"/>
    </row>
    <row r="86" spans="2:5" ht="23.25" x14ac:dyDescent="0.35">
      <c r="B86" s="122" t="s">
        <v>7</v>
      </c>
      <c r="C86" s="200"/>
      <c r="D86" s="201"/>
      <c r="E86" s="19"/>
    </row>
    <row r="87" spans="2:5" ht="23.25" x14ac:dyDescent="0.35">
      <c r="B87" s="122" t="s">
        <v>9</v>
      </c>
      <c r="C87" s="200"/>
      <c r="D87" s="201"/>
      <c r="E87" s="19"/>
    </row>
    <row r="88" spans="2:5" ht="27" customHeight="1" x14ac:dyDescent="0.35">
      <c r="B88" s="123" t="s">
        <v>11</v>
      </c>
      <c r="C88" s="202"/>
      <c r="D88" s="203"/>
      <c r="E88" s="19"/>
    </row>
    <row r="89" spans="2:5" ht="23.25" x14ac:dyDescent="0.35">
      <c r="B89" s="122" t="s">
        <v>12</v>
      </c>
      <c r="C89" s="202"/>
      <c r="D89" s="203"/>
      <c r="E89" s="19"/>
    </row>
    <row r="90" spans="2:5" ht="23.25" x14ac:dyDescent="0.35">
      <c r="B90" s="122" t="s">
        <v>6</v>
      </c>
      <c r="C90" s="204"/>
      <c r="D90" s="205"/>
      <c r="E90" s="19"/>
    </row>
    <row r="91" spans="2:5" ht="23.25" x14ac:dyDescent="0.35">
      <c r="B91" s="122" t="s">
        <v>8</v>
      </c>
      <c r="C91" s="204"/>
      <c r="D91" s="205"/>
      <c r="E91" s="19"/>
    </row>
    <row r="92" spans="2:5" ht="24" thickBot="1" x14ac:dyDescent="0.4">
      <c r="B92" s="124" t="s">
        <v>10</v>
      </c>
      <c r="C92" s="198"/>
      <c r="D92" s="199"/>
      <c r="E92" s="19"/>
    </row>
  </sheetData>
  <mergeCells count="31">
    <mergeCell ref="C92:D92"/>
    <mergeCell ref="C86:D86"/>
    <mergeCell ref="C87:D87"/>
    <mergeCell ref="C88:D88"/>
    <mergeCell ref="C89:D89"/>
    <mergeCell ref="C90:D90"/>
    <mergeCell ref="C91:D91"/>
    <mergeCell ref="C85:D85"/>
    <mergeCell ref="B21:D21"/>
    <mergeCell ref="B22:D22"/>
    <mergeCell ref="B27:D27"/>
    <mergeCell ref="B28:D28"/>
    <mergeCell ref="B53:D53"/>
    <mergeCell ref="B54:D54"/>
    <mergeCell ref="C73:D73"/>
    <mergeCell ref="C74:D74"/>
    <mergeCell ref="C75:D75"/>
    <mergeCell ref="B81:D81"/>
    <mergeCell ref="B82:D82"/>
    <mergeCell ref="B16:D16"/>
    <mergeCell ref="B2:D3"/>
    <mergeCell ref="B5:D5"/>
    <mergeCell ref="B6:D6"/>
    <mergeCell ref="B7:D7"/>
    <mergeCell ref="B8:D8"/>
    <mergeCell ref="B10:D10"/>
    <mergeCell ref="C11:D11"/>
    <mergeCell ref="C12:D12"/>
    <mergeCell ref="C13:D13"/>
    <mergeCell ref="C14:D14"/>
    <mergeCell ref="B15:D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B1:J22"/>
  <sheetViews>
    <sheetView showGridLines="0" workbookViewId="0">
      <selection activeCell="B10" sqref="B10:C10"/>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08" t="str">
        <f>Instructions!C11</f>
        <v>Plasma Etcher (Silicon /Dielectrics)</v>
      </c>
      <c r="C2" s="209"/>
      <c r="D2" s="209"/>
      <c r="E2" s="209"/>
      <c r="F2" s="209"/>
      <c r="G2" s="209"/>
      <c r="H2" s="209"/>
      <c r="I2" s="209"/>
      <c r="J2" s="210"/>
    </row>
    <row r="3" spans="2:10" ht="49.7" customHeight="1" thickBot="1" x14ac:dyDescent="0.3">
      <c r="B3" s="211" t="s">
        <v>29</v>
      </c>
      <c r="C3" s="212"/>
      <c r="D3" s="212"/>
      <c r="E3" s="212"/>
      <c r="F3" s="212"/>
      <c r="G3" s="212"/>
      <c r="H3" s="212"/>
      <c r="I3" s="212"/>
      <c r="J3" s="213"/>
    </row>
    <row r="4" spans="2:10" ht="49.7" customHeight="1" thickBot="1" x14ac:dyDescent="0.3">
      <c r="B4" s="214" t="s">
        <v>30</v>
      </c>
      <c r="C4" s="215"/>
      <c r="D4" s="45" t="s">
        <v>31</v>
      </c>
      <c r="E4" s="45" t="s">
        <v>32</v>
      </c>
      <c r="F4" s="45" t="s">
        <v>33</v>
      </c>
      <c r="G4" s="45" t="s">
        <v>34</v>
      </c>
      <c r="H4" s="46" t="s">
        <v>35</v>
      </c>
      <c r="I4" s="47" t="s">
        <v>36</v>
      </c>
    </row>
    <row r="5" spans="2:10" ht="49.7" customHeight="1" thickBot="1" x14ac:dyDescent="0.3">
      <c r="B5" s="206"/>
      <c r="C5" s="207"/>
      <c r="D5" s="11"/>
      <c r="E5" s="12"/>
      <c r="F5" s="12"/>
      <c r="G5" s="48"/>
      <c r="H5" s="49"/>
      <c r="I5" s="50"/>
    </row>
    <row r="6" spans="2:10" ht="49.7" customHeight="1" thickBot="1" x14ac:dyDescent="0.3">
      <c r="B6" s="206"/>
      <c r="C6" s="207"/>
      <c r="D6" s="11"/>
      <c r="E6" s="12"/>
      <c r="F6" s="12"/>
      <c r="G6" s="48"/>
      <c r="H6" s="49"/>
      <c r="I6" s="50"/>
    </row>
    <row r="7" spans="2:10" ht="49.7" customHeight="1" thickBot="1" x14ac:dyDescent="0.3">
      <c r="B7" s="206"/>
      <c r="C7" s="207"/>
      <c r="D7" s="11"/>
      <c r="E7" s="12"/>
      <c r="F7" s="12"/>
      <c r="G7" s="48"/>
      <c r="H7" s="49"/>
      <c r="I7" s="50"/>
    </row>
    <row r="8" spans="2:10" ht="49.7" customHeight="1" thickBot="1" x14ac:dyDescent="0.3">
      <c r="B8" s="206"/>
      <c r="C8" s="207"/>
      <c r="D8" s="11"/>
      <c r="E8" s="12"/>
      <c r="F8" s="12"/>
      <c r="G8" s="48"/>
      <c r="H8" s="49"/>
      <c r="I8" s="50"/>
    </row>
    <row r="9" spans="2:10" ht="49.7" customHeight="1" thickBot="1" x14ac:dyDescent="0.3">
      <c r="B9" s="206"/>
      <c r="C9" s="207"/>
      <c r="D9" s="11"/>
      <c r="E9" s="12"/>
      <c r="F9" s="12"/>
      <c r="G9" s="48"/>
      <c r="H9" s="49"/>
      <c r="I9" s="50"/>
    </row>
    <row r="10" spans="2:10" ht="49.7" customHeight="1" thickBot="1" x14ac:dyDescent="0.3">
      <c r="B10" s="206"/>
      <c r="C10" s="207"/>
      <c r="D10" s="11"/>
      <c r="E10" s="12"/>
      <c r="F10" s="12"/>
      <c r="G10" s="48"/>
      <c r="H10" s="49"/>
      <c r="I10" s="50"/>
    </row>
    <row r="11" spans="2:10" ht="49.7" customHeight="1" thickBot="1" x14ac:dyDescent="0.3">
      <c r="B11" s="206"/>
      <c r="C11" s="207"/>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06"/>
      <c r="C18" s="207"/>
      <c r="D18" s="11"/>
      <c r="E18" s="12"/>
      <c r="F18" s="12"/>
      <c r="G18" s="48"/>
      <c r="H18" s="49"/>
      <c r="I18" s="50"/>
    </row>
    <row r="19" spans="2:10" ht="49.7" customHeight="1" thickBot="1" x14ac:dyDescent="0.3">
      <c r="B19" s="216"/>
      <c r="C19" s="217"/>
      <c r="D19" s="40"/>
      <c r="E19" s="41"/>
      <c r="F19" s="41"/>
      <c r="G19" s="53"/>
      <c r="H19" s="54"/>
      <c r="I19" s="55"/>
    </row>
    <row r="20" spans="2:10" ht="49.7" customHeight="1" thickBot="1" x14ac:dyDescent="0.3">
      <c r="B20" s="218" t="s">
        <v>37</v>
      </c>
      <c r="C20" s="219"/>
      <c r="D20" s="219"/>
      <c r="E20" s="219"/>
      <c r="F20" s="22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19:C19"/>
    <mergeCell ref="B20:F20"/>
    <mergeCell ref="B8:C8"/>
    <mergeCell ref="B9:C9"/>
    <mergeCell ref="B10:C10"/>
    <mergeCell ref="B11:C11"/>
    <mergeCell ref="B18:C18"/>
    <mergeCell ref="B7:C7"/>
    <mergeCell ref="B2:J2"/>
    <mergeCell ref="B3:J3"/>
    <mergeCell ref="B4:C4"/>
    <mergeCell ref="B5:C5"/>
    <mergeCell ref="B6:C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1042E-EF4C-487D-9D99-BDE2160D18F0}">
  <sheetPr>
    <tabColor theme="5" tint="0.79998168889431442"/>
  </sheetPr>
  <dimension ref="A1:IG93"/>
  <sheetViews>
    <sheetView showGridLines="0" topLeftCell="A15" zoomScale="70" zoomScaleNormal="70" workbookViewId="0">
      <selection activeCell="B24" sqref="B24"/>
    </sheetView>
  </sheetViews>
  <sheetFormatPr defaultColWidth="9.140625" defaultRowHeight="15.75" x14ac:dyDescent="0.25"/>
  <cols>
    <col min="1" max="1" width="9.140625" style="18"/>
    <col min="2" max="2" width="100.140625" style="18" customWidth="1"/>
    <col min="3" max="3" width="19.140625" style="18" customWidth="1"/>
    <col min="4" max="4" width="70.710937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51" t="str">
        <f>Instructions!C12</f>
        <v>Plasma Etcher (Metals /Piezoelectrics)</v>
      </c>
      <c r="C2" s="152"/>
      <c r="D2" s="153"/>
    </row>
    <row r="3" spans="2:5" ht="55.9" customHeight="1" thickBot="1" x14ac:dyDescent="0.3">
      <c r="B3" s="154"/>
      <c r="C3" s="155"/>
      <c r="D3" s="156"/>
    </row>
    <row r="4" spans="2:5" ht="16.5" thickBot="1" x14ac:dyDescent="0.3">
      <c r="B4" s="22"/>
      <c r="C4" s="23"/>
      <c r="D4" s="23"/>
      <c r="E4" s="23"/>
    </row>
    <row r="5" spans="2:5" ht="22.7" customHeight="1" x14ac:dyDescent="0.35">
      <c r="B5" s="157" t="s">
        <v>81</v>
      </c>
      <c r="C5" s="158"/>
      <c r="D5" s="159"/>
      <c r="E5" s="24"/>
    </row>
    <row r="6" spans="2:5" x14ac:dyDescent="0.25">
      <c r="B6" s="160" t="s">
        <v>44</v>
      </c>
      <c r="C6" s="161"/>
      <c r="D6" s="162"/>
      <c r="E6" s="25"/>
    </row>
    <row r="7" spans="2:5" ht="22.35" customHeight="1" x14ac:dyDescent="0.25">
      <c r="B7" s="160" t="s">
        <v>45</v>
      </c>
      <c r="C7" s="161"/>
      <c r="D7" s="162"/>
    </row>
    <row r="8" spans="2:5" ht="22.35" customHeight="1" thickBot="1" x14ac:dyDescent="0.3">
      <c r="B8" s="163" t="s">
        <v>62</v>
      </c>
      <c r="C8" s="164"/>
      <c r="D8" s="165"/>
    </row>
    <row r="9" spans="2:5" ht="16.5" thickBot="1" x14ac:dyDescent="0.3">
      <c r="B9" s="26"/>
      <c r="C9" s="26"/>
      <c r="D9" s="26"/>
    </row>
    <row r="10" spans="2:5" ht="34.5" customHeight="1" x14ac:dyDescent="0.25">
      <c r="B10" s="166" t="s">
        <v>79</v>
      </c>
      <c r="C10" s="167"/>
      <c r="D10" s="168"/>
    </row>
    <row r="11" spans="2:5" ht="30" customHeight="1" x14ac:dyDescent="0.25">
      <c r="B11" s="59" t="s">
        <v>13</v>
      </c>
      <c r="C11" s="169" t="s">
        <v>14</v>
      </c>
      <c r="D11" s="170"/>
      <c r="E11" s="57" t="s">
        <v>20</v>
      </c>
    </row>
    <row r="12" spans="2:5" ht="30" customHeight="1" x14ac:dyDescent="0.25">
      <c r="B12" s="59" t="s">
        <v>15</v>
      </c>
      <c r="C12" s="169" t="s">
        <v>16</v>
      </c>
      <c r="D12" s="170"/>
    </row>
    <row r="13" spans="2:5" ht="30" customHeight="1" x14ac:dyDescent="0.25">
      <c r="B13" s="59" t="s">
        <v>65</v>
      </c>
      <c r="C13" s="169" t="s">
        <v>17</v>
      </c>
      <c r="D13" s="170"/>
    </row>
    <row r="14" spans="2:5" ht="30" customHeight="1" x14ac:dyDescent="0.25">
      <c r="B14" s="60" t="s">
        <v>66</v>
      </c>
      <c r="C14" s="171" t="s">
        <v>18</v>
      </c>
      <c r="D14" s="172"/>
    </row>
    <row r="15" spans="2:5" ht="37.5" customHeight="1" x14ac:dyDescent="0.25">
      <c r="B15" s="173" t="s">
        <v>46</v>
      </c>
      <c r="C15" s="174"/>
      <c r="D15" s="175"/>
    </row>
    <row r="16" spans="2:5" ht="37.5" customHeight="1" x14ac:dyDescent="0.25">
      <c r="B16" s="148" t="s">
        <v>49</v>
      </c>
      <c r="C16" s="149"/>
      <c r="D16" s="150"/>
    </row>
    <row r="17" spans="1:241" ht="37.5" customHeight="1" x14ac:dyDescent="0.25">
      <c r="B17" s="61"/>
      <c r="C17" s="99" t="s">
        <v>57</v>
      </c>
      <c r="D17" s="100" t="s">
        <v>19</v>
      </c>
    </row>
    <row r="18" spans="1:241" ht="30" customHeight="1" x14ac:dyDescent="0.25">
      <c r="A18" s="125"/>
      <c r="B18" s="62" t="s">
        <v>178</v>
      </c>
      <c r="C18" s="79">
        <v>0</v>
      </c>
      <c r="D18" s="63"/>
    </row>
    <row r="19" spans="1:241" ht="30" customHeight="1" thickBot="1" x14ac:dyDescent="0.3">
      <c r="B19" s="64" t="s">
        <v>80</v>
      </c>
      <c r="C19" s="80">
        <v>0</v>
      </c>
      <c r="D19" s="65"/>
    </row>
    <row r="20" spans="1:241" ht="33" customHeight="1" thickBot="1" x14ac:dyDescent="0.3">
      <c r="A20" s="101" t="s">
        <v>40</v>
      </c>
      <c r="B20" s="73" t="s">
        <v>47</v>
      </c>
      <c r="C20" s="74">
        <f>C18-(C18*C19)</f>
        <v>0</v>
      </c>
      <c r="D20" s="75" t="s">
        <v>20</v>
      </c>
    </row>
    <row r="21" spans="1:241" ht="33" customHeight="1" x14ac:dyDescent="0.25">
      <c r="A21" s="58"/>
      <c r="B21" s="178" t="s">
        <v>39</v>
      </c>
      <c r="C21" s="179"/>
      <c r="D21" s="180"/>
    </row>
    <row r="22" spans="1:241" ht="33" customHeight="1" x14ac:dyDescent="0.25">
      <c r="A22" s="58"/>
      <c r="B22" s="148" t="s">
        <v>49</v>
      </c>
      <c r="C22" s="149"/>
      <c r="D22" s="150"/>
    </row>
    <row r="23" spans="1:241" ht="33" customHeight="1" x14ac:dyDescent="0.25">
      <c r="A23" s="58"/>
      <c r="B23" s="61"/>
      <c r="C23" s="99" t="s">
        <v>57</v>
      </c>
      <c r="D23" s="100" t="s">
        <v>19</v>
      </c>
    </row>
    <row r="24" spans="1:241" ht="60" customHeight="1" x14ac:dyDescent="0.25">
      <c r="A24" s="58"/>
      <c r="B24" s="66" t="s">
        <v>206</v>
      </c>
      <c r="C24" s="79">
        <v>0</v>
      </c>
      <c r="D24" s="63"/>
    </row>
    <row r="25" spans="1:241" ht="33" customHeight="1" thickBot="1" x14ac:dyDescent="0.3">
      <c r="A25" s="58"/>
      <c r="B25" s="69" t="s">
        <v>83</v>
      </c>
      <c r="C25" s="81">
        <v>0</v>
      </c>
      <c r="D25" s="76" t="s">
        <v>20</v>
      </c>
    </row>
    <row r="26" spans="1:241" ht="33" customHeight="1" thickBot="1" x14ac:dyDescent="0.3">
      <c r="A26" s="101" t="s">
        <v>42</v>
      </c>
      <c r="B26" s="73" t="s">
        <v>43</v>
      </c>
      <c r="C26" s="74">
        <f>SUM(C24:C25)</f>
        <v>0</v>
      </c>
      <c r="D26" s="75" t="s">
        <v>20</v>
      </c>
    </row>
    <row r="27" spans="1:241" ht="33" customHeight="1" x14ac:dyDescent="0.25">
      <c r="B27" s="181" t="s">
        <v>38</v>
      </c>
      <c r="C27" s="182"/>
      <c r="D27" s="183"/>
    </row>
    <row r="28" spans="1:241" ht="33" customHeight="1" x14ac:dyDescent="0.25">
      <c r="B28" s="148" t="s">
        <v>49</v>
      </c>
      <c r="C28" s="149"/>
      <c r="D28" s="150"/>
    </row>
    <row r="29" spans="1:241" ht="33" customHeight="1" x14ac:dyDescent="0.25">
      <c r="B29" s="61"/>
      <c r="C29" s="99" t="s">
        <v>57</v>
      </c>
      <c r="D29" s="100" t="s">
        <v>19</v>
      </c>
    </row>
    <row r="30" spans="1:241" s="68" customFormat="1" ht="47.25" customHeight="1" x14ac:dyDescent="0.25">
      <c r="A30"/>
      <c r="B30" s="120" t="s">
        <v>84</v>
      </c>
      <c r="C30" s="79">
        <v>0</v>
      </c>
      <c r="D30" s="67"/>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row>
    <row r="31" spans="1:241" ht="47.25" customHeight="1" x14ac:dyDescent="0.25">
      <c r="A31"/>
      <c r="B31" s="68" t="s">
        <v>123</v>
      </c>
      <c r="C31" s="79">
        <v>0</v>
      </c>
      <c r="D31" s="67"/>
    </row>
    <row r="32" spans="1:241" ht="47.25" customHeight="1" x14ac:dyDescent="0.25">
      <c r="A32"/>
      <c r="B32" s="68" t="s">
        <v>126</v>
      </c>
      <c r="C32" s="79">
        <v>0</v>
      </c>
      <c r="D32" s="67"/>
    </row>
    <row r="33" spans="1:5" ht="47.25" customHeight="1" x14ac:dyDescent="0.25">
      <c r="A33" s="127"/>
      <c r="B33" s="68" t="s">
        <v>127</v>
      </c>
      <c r="C33" s="79">
        <v>0</v>
      </c>
      <c r="D33" s="67"/>
    </row>
    <row r="34" spans="1:5" ht="47.25" customHeight="1" x14ac:dyDescent="0.25">
      <c r="A34" s="127"/>
      <c r="B34" s="68" t="s">
        <v>128</v>
      </c>
      <c r="C34" s="79">
        <v>0</v>
      </c>
      <c r="D34" s="67"/>
      <c r="E34" s="119"/>
    </row>
    <row r="35" spans="1:5" ht="47.25" customHeight="1" x14ac:dyDescent="0.25">
      <c r="A35" s="127"/>
      <c r="B35" s="68" t="s">
        <v>129</v>
      </c>
      <c r="C35" s="79">
        <v>0</v>
      </c>
      <c r="D35" s="67"/>
      <c r="E35" s="119"/>
    </row>
    <row r="36" spans="1:5" ht="47.25" customHeight="1" x14ac:dyDescent="0.25">
      <c r="A36" s="127"/>
      <c r="B36" s="68" t="s">
        <v>130</v>
      </c>
      <c r="C36" s="79">
        <v>0</v>
      </c>
      <c r="D36" s="67"/>
      <c r="E36" s="119"/>
    </row>
    <row r="37" spans="1:5" ht="47.25" customHeight="1" x14ac:dyDescent="0.25">
      <c r="A37"/>
      <c r="B37" s="68" t="s">
        <v>162</v>
      </c>
      <c r="C37" s="79">
        <v>0</v>
      </c>
      <c r="D37" s="67"/>
      <c r="E37" s="119"/>
    </row>
    <row r="38" spans="1:5" ht="47.25" customHeight="1" x14ac:dyDescent="0.25">
      <c r="A38"/>
      <c r="B38" s="68" t="s">
        <v>131</v>
      </c>
      <c r="C38" s="79">
        <v>0</v>
      </c>
      <c r="D38" s="67"/>
      <c r="E38" s="119"/>
    </row>
    <row r="39" spans="1:5" ht="47.25" customHeight="1" x14ac:dyDescent="0.25">
      <c r="A39"/>
      <c r="B39" s="68" t="s">
        <v>132</v>
      </c>
      <c r="C39" s="79">
        <v>0</v>
      </c>
      <c r="D39" s="67"/>
      <c r="E39" s="119"/>
    </row>
    <row r="40" spans="1:5" ht="47.25" customHeight="1" x14ac:dyDescent="0.25">
      <c r="A40"/>
      <c r="B40" s="68" t="s">
        <v>112</v>
      </c>
      <c r="C40" s="79">
        <v>0</v>
      </c>
      <c r="D40" s="67"/>
      <c r="E40" s="119"/>
    </row>
    <row r="41" spans="1:5" ht="47.25" customHeight="1" x14ac:dyDescent="0.25">
      <c r="A41"/>
      <c r="B41" s="68" t="s">
        <v>164</v>
      </c>
      <c r="C41" s="79">
        <v>0</v>
      </c>
      <c r="D41" s="67"/>
      <c r="E41" s="119"/>
    </row>
    <row r="42" spans="1:5" ht="47.25" customHeight="1" x14ac:dyDescent="0.25">
      <c r="A42"/>
      <c r="B42" s="68" t="s">
        <v>165</v>
      </c>
      <c r="C42" s="79">
        <v>0</v>
      </c>
      <c r="D42" s="67"/>
      <c r="E42" s="119"/>
    </row>
    <row r="43" spans="1:5" ht="47.25" customHeight="1" x14ac:dyDescent="0.25">
      <c r="A43"/>
      <c r="B43" s="68" t="s">
        <v>148</v>
      </c>
      <c r="C43" s="79">
        <v>0</v>
      </c>
      <c r="D43" s="67"/>
      <c r="E43" s="119"/>
    </row>
    <row r="44" spans="1:5" ht="47.25" customHeight="1" x14ac:dyDescent="0.25">
      <c r="A44"/>
      <c r="B44" s="68" t="s">
        <v>166</v>
      </c>
      <c r="C44" s="79">
        <v>0</v>
      </c>
      <c r="D44" s="67"/>
      <c r="E44" s="119"/>
    </row>
    <row r="45" spans="1:5" ht="47.25" customHeight="1" x14ac:dyDescent="0.25">
      <c r="A45"/>
      <c r="B45" s="68" t="s">
        <v>135</v>
      </c>
      <c r="C45" s="79">
        <v>0</v>
      </c>
      <c r="D45" s="67"/>
      <c r="E45" s="119"/>
    </row>
    <row r="46" spans="1:5" ht="47.25" customHeight="1" x14ac:dyDescent="0.25">
      <c r="A46"/>
      <c r="B46" s="68" t="s">
        <v>136</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122</v>
      </c>
      <c r="C49" s="79">
        <v>0</v>
      </c>
      <c r="D49" s="67"/>
    </row>
    <row r="50" spans="1:5" ht="47.25" customHeight="1" thickBot="1" x14ac:dyDescent="0.3">
      <c r="A50" s="101" t="s">
        <v>41</v>
      </c>
      <c r="B50" s="102" t="s">
        <v>43</v>
      </c>
      <c r="C50" s="103">
        <f>SUM(C30:C49)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69" customHeight="1" x14ac:dyDescent="0.25">
      <c r="A53" s="112"/>
      <c r="B53" s="184" t="s">
        <v>174</v>
      </c>
      <c r="C53" s="185"/>
      <c r="D53" s="186"/>
    </row>
    <row r="54" spans="1:5" ht="33" customHeight="1" x14ac:dyDescent="0.25">
      <c r="A54" s="112"/>
      <c r="B54" s="187" t="s">
        <v>49</v>
      </c>
      <c r="C54" s="188"/>
      <c r="D54" s="189"/>
    </row>
    <row r="55" spans="1:5" ht="33" customHeight="1" x14ac:dyDescent="0.25">
      <c r="A55" s="112"/>
      <c r="B55" s="61"/>
      <c r="C55" s="99" t="s">
        <v>57</v>
      </c>
      <c r="D55" s="100" t="s">
        <v>19</v>
      </c>
    </row>
    <row r="56" spans="1:5" ht="33" customHeight="1" x14ac:dyDescent="0.25">
      <c r="A56" s="112"/>
      <c r="B56" s="113" t="s">
        <v>114</v>
      </c>
      <c r="C56" s="79">
        <v>0</v>
      </c>
      <c r="D56" s="78"/>
    </row>
    <row r="57" spans="1:5" ht="33" customHeight="1" x14ac:dyDescent="0.25">
      <c r="A57" s="112"/>
      <c r="B57" s="113" t="s">
        <v>124</v>
      </c>
      <c r="C57" s="79">
        <v>0</v>
      </c>
      <c r="D57" s="78"/>
    </row>
    <row r="58" spans="1:5" ht="33" customHeight="1" x14ac:dyDescent="0.25">
      <c r="A58" s="112"/>
      <c r="B58" s="113" t="s">
        <v>125</v>
      </c>
      <c r="C58" s="82">
        <v>0</v>
      </c>
      <c r="D58" s="78"/>
    </row>
    <row r="59" spans="1:5" ht="33" customHeight="1" x14ac:dyDescent="0.25">
      <c r="A59" s="112"/>
      <c r="B59" s="113" t="s">
        <v>154</v>
      </c>
      <c r="C59" s="82">
        <v>0</v>
      </c>
      <c r="D59" s="77"/>
    </row>
    <row r="60" spans="1:5" ht="33" customHeight="1" x14ac:dyDescent="0.25">
      <c r="B60" s="113" t="s">
        <v>155</v>
      </c>
      <c r="C60" s="82">
        <v>0</v>
      </c>
      <c r="D60" s="78"/>
    </row>
    <row r="61" spans="1:5" ht="33" customHeight="1" x14ac:dyDescent="0.25">
      <c r="A61" s="112"/>
      <c r="B61" s="113" t="s">
        <v>156</v>
      </c>
      <c r="C61" s="82">
        <v>0</v>
      </c>
      <c r="D61" s="78"/>
      <c r="E61" s="18" t="s">
        <v>20</v>
      </c>
    </row>
    <row r="62" spans="1:5" ht="33" customHeight="1" x14ac:dyDescent="0.25">
      <c r="A62" s="112"/>
      <c r="B62" s="113" t="s">
        <v>163</v>
      </c>
      <c r="C62" s="82">
        <v>0</v>
      </c>
      <c r="D62" s="78"/>
    </row>
    <row r="63" spans="1:5" ht="33" customHeight="1" x14ac:dyDescent="0.25">
      <c r="A63" s="112"/>
      <c r="B63" s="113" t="s">
        <v>133</v>
      </c>
      <c r="C63" s="82">
        <v>0</v>
      </c>
      <c r="D63" s="78"/>
    </row>
    <row r="64" spans="1:5" ht="33" customHeight="1" x14ac:dyDescent="0.25">
      <c r="A64" s="112"/>
      <c r="B64" s="113" t="s">
        <v>88</v>
      </c>
      <c r="C64" s="82">
        <v>0</v>
      </c>
      <c r="D64" s="78"/>
    </row>
    <row r="65" spans="1:5" ht="33" customHeight="1" x14ac:dyDescent="0.25">
      <c r="A65" s="112"/>
      <c r="B65" s="113" t="s">
        <v>89</v>
      </c>
      <c r="C65" s="82">
        <v>0</v>
      </c>
      <c r="D65" s="78"/>
    </row>
    <row r="66" spans="1:5" ht="33" customHeight="1" x14ac:dyDescent="0.25">
      <c r="A66" s="112"/>
      <c r="B66" s="113" t="s">
        <v>90</v>
      </c>
      <c r="C66" s="82">
        <v>0</v>
      </c>
      <c r="D66" s="78"/>
    </row>
    <row r="67" spans="1:5" ht="33" customHeight="1" x14ac:dyDescent="0.25">
      <c r="A67" s="112"/>
      <c r="B67" s="113" t="s">
        <v>118</v>
      </c>
      <c r="C67" s="82">
        <v>0</v>
      </c>
      <c r="D67" s="78"/>
    </row>
    <row r="68" spans="1:5" ht="33" customHeight="1" x14ac:dyDescent="0.25">
      <c r="A68" s="112"/>
      <c r="B68" s="113" t="s">
        <v>100</v>
      </c>
      <c r="C68" s="82">
        <v>0</v>
      </c>
      <c r="D68" s="78"/>
    </row>
    <row r="69" spans="1:5" ht="33" customHeight="1" x14ac:dyDescent="0.25">
      <c r="A69" s="112"/>
      <c r="B69" s="113" t="s">
        <v>92</v>
      </c>
      <c r="C69" s="82">
        <v>0</v>
      </c>
      <c r="D69" s="78"/>
    </row>
    <row r="70" spans="1:5" ht="33" customHeight="1" x14ac:dyDescent="0.25">
      <c r="A70" s="112"/>
      <c r="B70" s="113" t="s">
        <v>93</v>
      </c>
      <c r="C70" s="82">
        <v>0</v>
      </c>
      <c r="D70" s="78"/>
    </row>
    <row r="71" spans="1:5" ht="33" customHeight="1" x14ac:dyDescent="0.25">
      <c r="A71" s="112"/>
      <c r="B71" s="113" t="s">
        <v>97</v>
      </c>
      <c r="C71" s="82">
        <v>0</v>
      </c>
      <c r="D71" s="78"/>
    </row>
    <row r="72" spans="1:5" ht="33" customHeight="1" x14ac:dyDescent="0.25">
      <c r="A72" s="112"/>
      <c r="B72" s="113" t="s">
        <v>134</v>
      </c>
      <c r="C72" s="82">
        <v>0</v>
      </c>
      <c r="D72" s="78"/>
    </row>
    <row r="73" spans="1:5" s="19" customFormat="1" ht="23.25" customHeight="1" thickBot="1" x14ac:dyDescent="0.4"/>
    <row r="74" spans="1:5" ht="27.75" customHeight="1" x14ac:dyDescent="0.35">
      <c r="B74" s="114" t="s">
        <v>21</v>
      </c>
      <c r="C74" s="190" t="s">
        <v>19</v>
      </c>
      <c r="D74" s="191"/>
      <c r="E74" s="19"/>
    </row>
    <row r="75" spans="1:5" ht="17.100000000000001" customHeight="1" x14ac:dyDescent="0.35">
      <c r="B75" s="37" t="s">
        <v>22</v>
      </c>
      <c r="C75" s="192"/>
      <c r="D75" s="193"/>
      <c r="E75" s="19"/>
    </row>
    <row r="76" spans="1:5" ht="22.35" customHeight="1" thickBot="1" x14ac:dyDescent="0.4">
      <c r="B76" s="38" t="s">
        <v>23</v>
      </c>
      <c r="C76" s="194"/>
      <c r="D76" s="195"/>
      <c r="E76" s="19"/>
    </row>
    <row r="77" spans="1:5" ht="22.35" customHeight="1" x14ac:dyDescent="0.35">
      <c r="E77" s="19"/>
    </row>
    <row r="78" spans="1:5" ht="21" x14ac:dyDescent="0.35">
      <c r="E78" s="19"/>
    </row>
    <row r="79" spans="1:5" ht="21" x14ac:dyDescent="0.35">
      <c r="B79" s="39" t="s">
        <v>24</v>
      </c>
      <c r="C79" s="27" t="s">
        <v>25</v>
      </c>
      <c r="E79" s="19"/>
    </row>
    <row r="80" spans="1:5" ht="21" x14ac:dyDescent="0.35">
      <c r="B80" s="21"/>
      <c r="C80" s="28" t="s">
        <v>26</v>
      </c>
      <c r="E80" s="19"/>
    </row>
    <row r="81" spans="2:5" ht="21" x14ac:dyDescent="0.35">
      <c r="E81" s="19"/>
    </row>
    <row r="82" spans="2:5" ht="31.35" customHeight="1" x14ac:dyDescent="0.35">
      <c r="B82" s="196" t="s">
        <v>27</v>
      </c>
      <c r="C82" s="196"/>
      <c r="D82" s="196"/>
      <c r="E82" s="19"/>
    </row>
    <row r="83" spans="2:5" ht="21" x14ac:dyDescent="0.35">
      <c r="B83" s="197" t="s">
        <v>28</v>
      </c>
      <c r="C83" s="197"/>
      <c r="D83" s="197"/>
      <c r="E83" s="19"/>
    </row>
    <row r="84" spans="2:5" ht="21" x14ac:dyDescent="0.35">
      <c r="E84" s="19"/>
    </row>
    <row r="85" spans="2:5" ht="24" customHeight="1" thickBot="1" x14ac:dyDescent="0.4">
      <c r="B85" s="29"/>
      <c r="C85" s="30"/>
      <c r="D85" s="30"/>
      <c r="E85" s="19"/>
    </row>
    <row r="86" spans="2:5" ht="39" customHeight="1" x14ac:dyDescent="0.35">
      <c r="B86" s="121" t="s">
        <v>5</v>
      </c>
      <c r="C86" s="176"/>
      <c r="D86" s="177"/>
      <c r="E86" s="19"/>
    </row>
    <row r="87" spans="2:5" ht="23.25" x14ac:dyDescent="0.35">
      <c r="B87" s="122" t="s">
        <v>7</v>
      </c>
      <c r="C87" s="200"/>
      <c r="D87" s="201"/>
      <c r="E87" s="19"/>
    </row>
    <row r="88" spans="2:5" ht="23.25" x14ac:dyDescent="0.35">
      <c r="B88" s="122" t="s">
        <v>9</v>
      </c>
      <c r="C88" s="200"/>
      <c r="D88" s="201"/>
      <c r="E88" s="19"/>
    </row>
    <row r="89" spans="2:5" ht="27" customHeight="1" x14ac:dyDescent="0.35">
      <c r="B89" s="123" t="s">
        <v>11</v>
      </c>
      <c r="C89" s="202"/>
      <c r="D89" s="203"/>
      <c r="E89" s="19"/>
    </row>
    <row r="90" spans="2:5" ht="23.25" x14ac:dyDescent="0.35">
      <c r="B90" s="122" t="s">
        <v>12</v>
      </c>
      <c r="C90" s="202"/>
      <c r="D90" s="203"/>
      <c r="E90" s="19"/>
    </row>
    <row r="91" spans="2:5" ht="23.25" x14ac:dyDescent="0.35">
      <c r="B91" s="122" t="s">
        <v>6</v>
      </c>
      <c r="C91" s="204"/>
      <c r="D91" s="205"/>
      <c r="E91" s="19"/>
    </row>
    <row r="92" spans="2:5" ht="23.25" x14ac:dyDescent="0.35">
      <c r="B92" s="122" t="s">
        <v>8</v>
      </c>
      <c r="C92" s="204"/>
      <c r="D92" s="205"/>
      <c r="E92" s="19"/>
    </row>
    <row r="93" spans="2:5" ht="24" thickBot="1" x14ac:dyDescent="0.4">
      <c r="B93" s="124" t="s">
        <v>10</v>
      </c>
      <c r="C93" s="198"/>
      <c r="D93" s="199"/>
      <c r="E93" s="19"/>
    </row>
  </sheetData>
  <mergeCells count="31">
    <mergeCell ref="C93:D93"/>
    <mergeCell ref="C87:D87"/>
    <mergeCell ref="C88:D88"/>
    <mergeCell ref="C89:D89"/>
    <mergeCell ref="C90:D90"/>
    <mergeCell ref="C91:D91"/>
    <mergeCell ref="C92:D92"/>
    <mergeCell ref="C86:D86"/>
    <mergeCell ref="B21:D21"/>
    <mergeCell ref="B22:D22"/>
    <mergeCell ref="B27:D27"/>
    <mergeCell ref="B28:D28"/>
    <mergeCell ref="B53:D53"/>
    <mergeCell ref="B54:D54"/>
    <mergeCell ref="C74:D74"/>
    <mergeCell ref="C75:D75"/>
    <mergeCell ref="C76:D76"/>
    <mergeCell ref="B82:D82"/>
    <mergeCell ref="B83:D83"/>
    <mergeCell ref="B16:D16"/>
    <mergeCell ref="B2:D3"/>
    <mergeCell ref="B5:D5"/>
    <mergeCell ref="B6:D6"/>
    <mergeCell ref="B7:D7"/>
    <mergeCell ref="B8:D8"/>
    <mergeCell ref="B10:D10"/>
    <mergeCell ref="C11:D11"/>
    <mergeCell ref="C12:D12"/>
    <mergeCell ref="C13:D13"/>
    <mergeCell ref="C14:D14"/>
    <mergeCell ref="B15: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CFE4-CA6F-4E37-8C36-228DF455B026}">
  <sheetPr>
    <tabColor theme="5" tint="0.79998168889431442"/>
  </sheetPr>
  <dimension ref="B1:J22"/>
  <sheetViews>
    <sheetView showGridLines="0" workbookViewId="0">
      <selection activeCell="K2" sqref="K2"/>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08" t="str">
        <f>Instructions!C12</f>
        <v>Plasma Etcher (Metals /Piezoelectrics)</v>
      </c>
      <c r="C2" s="209"/>
      <c r="D2" s="209"/>
      <c r="E2" s="209"/>
      <c r="F2" s="209"/>
      <c r="G2" s="209"/>
      <c r="H2" s="209"/>
      <c r="I2" s="209"/>
      <c r="J2" s="210"/>
    </row>
    <row r="3" spans="2:10" ht="49.7" customHeight="1" thickBot="1" x14ac:dyDescent="0.3">
      <c r="B3" s="211" t="s">
        <v>29</v>
      </c>
      <c r="C3" s="212"/>
      <c r="D3" s="212"/>
      <c r="E3" s="212"/>
      <c r="F3" s="212"/>
      <c r="G3" s="212"/>
      <c r="H3" s="212"/>
      <c r="I3" s="212"/>
      <c r="J3" s="213"/>
    </row>
    <row r="4" spans="2:10" ht="49.7" customHeight="1" thickBot="1" x14ac:dyDescent="0.3">
      <c r="B4" s="214" t="s">
        <v>30</v>
      </c>
      <c r="C4" s="215"/>
      <c r="D4" s="45" t="s">
        <v>31</v>
      </c>
      <c r="E4" s="45" t="s">
        <v>32</v>
      </c>
      <c r="F4" s="45" t="s">
        <v>33</v>
      </c>
      <c r="G4" s="45" t="s">
        <v>34</v>
      </c>
      <c r="H4" s="46" t="s">
        <v>35</v>
      </c>
      <c r="I4" s="47" t="s">
        <v>36</v>
      </c>
    </row>
    <row r="5" spans="2:10" ht="49.7" customHeight="1" thickBot="1" x14ac:dyDescent="0.3">
      <c r="B5" s="206"/>
      <c r="C5" s="207"/>
      <c r="D5" s="11"/>
      <c r="E5" s="12"/>
      <c r="F5" s="12"/>
      <c r="G5" s="48"/>
      <c r="H5" s="49"/>
      <c r="I5" s="50"/>
    </row>
    <row r="6" spans="2:10" ht="49.7" customHeight="1" thickBot="1" x14ac:dyDescent="0.3">
      <c r="B6" s="206"/>
      <c r="C6" s="207"/>
      <c r="D6" s="11"/>
      <c r="E6" s="12"/>
      <c r="F6" s="12"/>
      <c r="G6" s="48"/>
      <c r="H6" s="49"/>
      <c r="I6" s="50"/>
    </row>
    <row r="7" spans="2:10" ht="49.7" customHeight="1" thickBot="1" x14ac:dyDescent="0.3">
      <c r="B7" s="206"/>
      <c r="C7" s="207"/>
      <c r="D7" s="11"/>
      <c r="E7" s="12"/>
      <c r="F7" s="12"/>
      <c r="G7" s="48"/>
      <c r="H7" s="49"/>
      <c r="I7" s="50"/>
    </row>
    <row r="8" spans="2:10" ht="49.7" customHeight="1" thickBot="1" x14ac:dyDescent="0.3">
      <c r="B8" s="206"/>
      <c r="C8" s="207"/>
      <c r="D8" s="11"/>
      <c r="E8" s="12"/>
      <c r="F8" s="12"/>
      <c r="G8" s="48"/>
      <c r="H8" s="49"/>
      <c r="I8" s="50"/>
    </row>
    <row r="9" spans="2:10" ht="49.7" customHeight="1" thickBot="1" x14ac:dyDescent="0.3">
      <c r="B9" s="206"/>
      <c r="C9" s="207"/>
      <c r="D9" s="11"/>
      <c r="E9" s="12"/>
      <c r="F9" s="12"/>
      <c r="G9" s="48"/>
      <c r="H9" s="49"/>
      <c r="I9" s="50"/>
    </row>
    <row r="10" spans="2:10" ht="49.7" customHeight="1" thickBot="1" x14ac:dyDescent="0.3">
      <c r="B10" s="206"/>
      <c r="C10" s="207"/>
      <c r="D10" s="11"/>
      <c r="E10" s="12"/>
      <c r="F10" s="12"/>
      <c r="G10" s="48"/>
      <c r="H10" s="49"/>
      <c r="I10" s="50"/>
    </row>
    <row r="11" spans="2:10" ht="49.7" customHeight="1" thickBot="1" x14ac:dyDescent="0.3">
      <c r="B11" s="206"/>
      <c r="C11" s="207"/>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06"/>
      <c r="C18" s="207"/>
      <c r="D18" s="11"/>
      <c r="E18" s="12"/>
      <c r="F18" s="12"/>
      <c r="G18" s="48"/>
      <c r="H18" s="49"/>
      <c r="I18" s="50"/>
    </row>
    <row r="19" spans="2:10" ht="49.7" customHeight="1" thickBot="1" x14ac:dyDescent="0.3">
      <c r="B19" s="216"/>
      <c r="C19" s="217"/>
      <c r="D19" s="40"/>
      <c r="E19" s="41"/>
      <c r="F19" s="41"/>
      <c r="G19" s="53"/>
      <c r="H19" s="54"/>
      <c r="I19" s="55"/>
    </row>
    <row r="20" spans="2:10" ht="49.7" customHeight="1" thickBot="1" x14ac:dyDescent="0.3">
      <c r="B20" s="218" t="s">
        <v>37</v>
      </c>
      <c r="C20" s="219"/>
      <c r="D20" s="219"/>
      <c r="E20" s="219"/>
      <c r="F20" s="22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20:F20"/>
    <mergeCell ref="B8:C8"/>
    <mergeCell ref="B9:C9"/>
    <mergeCell ref="B10:C10"/>
    <mergeCell ref="B11:C11"/>
    <mergeCell ref="B18:C18"/>
    <mergeCell ref="B19:C19"/>
    <mergeCell ref="B7:C7"/>
    <mergeCell ref="B2:J2"/>
    <mergeCell ref="B3:J3"/>
    <mergeCell ref="B4:C4"/>
    <mergeCell ref="B5:C5"/>
    <mergeCell ref="B6:C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B2742-A474-41F5-962A-769C17659C4D}">
  <sheetPr>
    <tabColor theme="8" tint="0.79998168889431442"/>
  </sheetPr>
  <dimension ref="A1:E89"/>
  <sheetViews>
    <sheetView showGridLines="0" topLeftCell="A13" zoomScale="70" zoomScaleNormal="70" workbookViewId="0">
      <selection activeCell="B24" sqref="B24"/>
    </sheetView>
  </sheetViews>
  <sheetFormatPr defaultColWidth="9.140625" defaultRowHeight="15.75" x14ac:dyDescent="0.25"/>
  <cols>
    <col min="1" max="1" width="9.140625" style="18"/>
    <col min="2" max="2" width="100.140625" style="18" customWidth="1"/>
    <col min="3" max="3" width="19.140625" style="18" customWidth="1"/>
    <col min="4" max="4" width="74.1406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51" t="str">
        <f>Instructions!C13</f>
        <v>Plasma Etcher (Slow &amp; Controllable Rate /Atomic Layer Etch for Silicon / Dielectrics)</v>
      </c>
      <c r="C2" s="152"/>
      <c r="D2" s="153"/>
    </row>
    <row r="3" spans="2:5" ht="55.9" customHeight="1" thickBot="1" x14ac:dyDescent="0.3">
      <c r="B3" s="154"/>
      <c r="C3" s="155"/>
      <c r="D3" s="156"/>
    </row>
    <row r="4" spans="2:5" ht="16.5" thickBot="1" x14ac:dyDescent="0.3">
      <c r="B4" s="22"/>
      <c r="C4" s="23"/>
      <c r="D4" s="23"/>
      <c r="E4" s="23"/>
    </row>
    <row r="5" spans="2:5" ht="22.7" customHeight="1" x14ac:dyDescent="0.35">
      <c r="B5" s="157" t="s">
        <v>81</v>
      </c>
      <c r="C5" s="158"/>
      <c r="D5" s="159"/>
      <c r="E5" s="24"/>
    </row>
    <row r="6" spans="2:5" x14ac:dyDescent="0.25">
      <c r="B6" s="160" t="s">
        <v>44</v>
      </c>
      <c r="C6" s="161"/>
      <c r="D6" s="162"/>
      <c r="E6" s="25"/>
    </row>
    <row r="7" spans="2:5" ht="22.35" customHeight="1" x14ac:dyDescent="0.25">
      <c r="B7" s="160" t="s">
        <v>45</v>
      </c>
      <c r="C7" s="161"/>
      <c r="D7" s="162"/>
    </row>
    <row r="8" spans="2:5" ht="22.35" customHeight="1" thickBot="1" x14ac:dyDescent="0.3">
      <c r="B8" s="163" t="s">
        <v>62</v>
      </c>
      <c r="C8" s="164"/>
      <c r="D8" s="165"/>
    </row>
    <row r="9" spans="2:5" ht="16.5" thickBot="1" x14ac:dyDescent="0.3">
      <c r="B9" s="26"/>
      <c r="C9" s="26"/>
      <c r="D9" s="26"/>
    </row>
    <row r="10" spans="2:5" ht="34.5" customHeight="1" x14ac:dyDescent="0.25">
      <c r="B10" s="166" t="s">
        <v>79</v>
      </c>
      <c r="C10" s="167"/>
      <c r="D10" s="168"/>
    </row>
    <row r="11" spans="2:5" ht="30" customHeight="1" x14ac:dyDescent="0.25">
      <c r="B11" s="59" t="s">
        <v>13</v>
      </c>
      <c r="C11" s="169" t="s">
        <v>14</v>
      </c>
      <c r="D11" s="170"/>
      <c r="E11" s="57" t="s">
        <v>20</v>
      </c>
    </row>
    <row r="12" spans="2:5" ht="30" customHeight="1" x14ac:dyDescent="0.25">
      <c r="B12" s="59" t="s">
        <v>15</v>
      </c>
      <c r="C12" s="169" t="s">
        <v>16</v>
      </c>
      <c r="D12" s="170"/>
    </row>
    <row r="13" spans="2:5" ht="30" customHeight="1" x14ac:dyDescent="0.25">
      <c r="B13" s="59" t="s">
        <v>65</v>
      </c>
      <c r="C13" s="169" t="s">
        <v>17</v>
      </c>
      <c r="D13" s="170"/>
    </row>
    <row r="14" spans="2:5" ht="30" customHeight="1" x14ac:dyDescent="0.25">
      <c r="B14" s="60" t="s">
        <v>66</v>
      </c>
      <c r="C14" s="171" t="s">
        <v>18</v>
      </c>
      <c r="D14" s="172"/>
    </row>
    <row r="15" spans="2:5" ht="37.5" customHeight="1" x14ac:dyDescent="0.25">
      <c r="B15" s="173" t="s">
        <v>46</v>
      </c>
      <c r="C15" s="174"/>
      <c r="D15" s="175"/>
    </row>
    <row r="16" spans="2:5" ht="37.5" customHeight="1" x14ac:dyDescent="0.25">
      <c r="B16" s="148" t="s">
        <v>49</v>
      </c>
      <c r="C16" s="149"/>
      <c r="D16" s="150"/>
    </row>
    <row r="17" spans="1:5" ht="37.5" customHeight="1" x14ac:dyDescent="0.25">
      <c r="B17" s="61"/>
      <c r="C17" s="99" t="s">
        <v>57</v>
      </c>
      <c r="D17" s="100" t="s">
        <v>19</v>
      </c>
    </row>
    <row r="18" spans="1:5" ht="30" customHeight="1" x14ac:dyDescent="0.25">
      <c r="B18" s="62" t="s">
        <v>177</v>
      </c>
      <c r="C18" s="79">
        <v>0</v>
      </c>
      <c r="D18" s="63"/>
    </row>
    <row r="19" spans="1:5" ht="30" customHeight="1" thickBot="1" x14ac:dyDescent="0.3">
      <c r="B19" s="64" t="s">
        <v>80</v>
      </c>
      <c r="C19" s="80">
        <v>0</v>
      </c>
      <c r="D19" s="65"/>
    </row>
    <row r="20" spans="1:5" ht="33" customHeight="1" thickBot="1" x14ac:dyDescent="0.3">
      <c r="A20" s="101" t="s">
        <v>40</v>
      </c>
      <c r="B20" s="73" t="s">
        <v>47</v>
      </c>
      <c r="C20" s="74">
        <f>C18-(C18*C19)</f>
        <v>0</v>
      </c>
      <c r="D20" s="75" t="s">
        <v>20</v>
      </c>
    </row>
    <row r="21" spans="1:5" ht="33" customHeight="1" x14ac:dyDescent="0.25">
      <c r="A21" s="58"/>
      <c r="B21" s="178" t="s">
        <v>39</v>
      </c>
      <c r="C21" s="179"/>
      <c r="D21" s="180"/>
    </row>
    <row r="22" spans="1:5" ht="33" customHeight="1" x14ac:dyDescent="0.25">
      <c r="A22" s="58"/>
      <c r="B22" s="148" t="s">
        <v>49</v>
      </c>
      <c r="C22" s="149"/>
      <c r="D22" s="150"/>
    </row>
    <row r="23" spans="1:5" ht="33" customHeight="1" x14ac:dyDescent="0.25">
      <c r="A23" s="58"/>
      <c r="B23" s="61"/>
      <c r="C23" s="99" t="s">
        <v>57</v>
      </c>
      <c r="D23" s="100" t="s">
        <v>19</v>
      </c>
    </row>
    <row r="24" spans="1:5" ht="60" customHeight="1" x14ac:dyDescent="0.25">
      <c r="A24" s="58"/>
      <c r="B24" s="66" t="s">
        <v>206</v>
      </c>
      <c r="C24" s="79">
        <v>0</v>
      </c>
      <c r="D24" s="63"/>
    </row>
    <row r="25" spans="1:5" ht="33" customHeight="1" thickBot="1" x14ac:dyDescent="0.3">
      <c r="A25" s="58"/>
      <c r="B25" s="69" t="s">
        <v>82</v>
      </c>
      <c r="C25" s="81">
        <v>0</v>
      </c>
      <c r="D25" s="76" t="s">
        <v>20</v>
      </c>
    </row>
    <row r="26" spans="1:5" ht="33" customHeight="1" thickBot="1" x14ac:dyDescent="0.3">
      <c r="A26" s="101" t="s">
        <v>42</v>
      </c>
      <c r="B26" s="73" t="s">
        <v>43</v>
      </c>
      <c r="C26" s="74">
        <f>SUM(C24:C25)</f>
        <v>0</v>
      </c>
      <c r="D26" s="75" t="s">
        <v>20</v>
      </c>
    </row>
    <row r="27" spans="1:5" ht="33" customHeight="1" x14ac:dyDescent="0.25">
      <c r="B27" s="221" t="s">
        <v>38</v>
      </c>
      <c r="C27" s="222"/>
      <c r="D27" s="223"/>
    </row>
    <row r="28" spans="1:5" ht="33" customHeight="1" x14ac:dyDescent="0.25">
      <c r="B28" s="148" t="s">
        <v>49</v>
      </c>
      <c r="C28" s="149"/>
      <c r="D28" s="150"/>
    </row>
    <row r="29" spans="1:5" ht="33" customHeight="1" x14ac:dyDescent="0.25">
      <c r="B29" s="61"/>
      <c r="C29" s="99" t="s">
        <v>57</v>
      </c>
      <c r="D29" s="100" t="s">
        <v>19</v>
      </c>
    </row>
    <row r="30" spans="1:5" ht="47.25" customHeight="1" x14ac:dyDescent="0.25">
      <c r="B30" s="68" t="s">
        <v>86</v>
      </c>
      <c r="C30" s="79">
        <v>0</v>
      </c>
      <c r="D30" s="67" t="s">
        <v>20</v>
      </c>
    </row>
    <row r="31" spans="1:5" ht="47.25" customHeight="1" x14ac:dyDescent="0.25">
      <c r="B31" s="118" t="s">
        <v>137</v>
      </c>
      <c r="C31" s="79">
        <v>0</v>
      </c>
      <c r="D31" s="67"/>
    </row>
    <row r="32" spans="1:5" ht="47.25" customHeight="1" x14ac:dyDescent="0.25">
      <c r="B32" s="68" t="s">
        <v>87</v>
      </c>
      <c r="C32" s="79">
        <v>0</v>
      </c>
      <c r="D32" s="67"/>
      <c r="E32" s="21"/>
    </row>
    <row r="33" spans="1:5" ht="47.25" customHeight="1" x14ac:dyDescent="0.25">
      <c r="A33"/>
      <c r="B33" s="68" t="s">
        <v>138</v>
      </c>
      <c r="C33" s="79">
        <v>0</v>
      </c>
      <c r="D33" s="67"/>
      <c r="E33" s="119"/>
    </row>
    <row r="34" spans="1:5" ht="47.25" customHeight="1" x14ac:dyDescent="0.25">
      <c r="A34"/>
      <c r="B34" s="68" t="s">
        <v>142</v>
      </c>
      <c r="C34" s="79">
        <v>0</v>
      </c>
      <c r="D34" s="67"/>
      <c r="E34" s="119"/>
    </row>
    <row r="35" spans="1:5" ht="47.25" customHeight="1" x14ac:dyDescent="0.25">
      <c r="A35"/>
      <c r="B35" s="68" t="s">
        <v>143</v>
      </c>
      <c r="C35" s="79">
        <v>0</v>
      </c>
      <c r="D35" s="67"/>
      <c r="E35" s="119"/>
    </row>
    <row r="36" spans="1:5" ht="47.25" customHeight="1" x14ac:dyDescent="0.25">
      <c r="A36"/>
      <c r="B36" s="68" t="s">
        <v>144</v>
      </c>
      <c r="C36" s="79">
        <v>0</v>
      </c>
      <c r="D36" s="67"/>
      <c r="E36" s="119"/>
    </row>
    <row r="37" spans="1:5" ht="47.25" customHeight="1" x14ac:dyDescent="0.25">
      <c r="B37" s="68" t="s">
        <v>145</v>
      </c>
      <c r="C37" s="79">
        <v>0</v>
      </c>
      <c r="D37" s="67"/>
    </row>
    <row r="38" spans="1:5" ht="47.25" customHeight="1" x14ac:dyDescent="0.25">
      <c r="B38" s="68" t="s">
        <v>175</v>
      </c>
      <c r="C38" s="79">
        <v>0</v>
      </c>
      <c r="D38" s="67"/>
    </row>
    <row r="39" spans="1:5" ht="47.25" customHeight="1" x14ac:dyDescent="0.25">
      <c r="B39" s="68" t="s">
        <v>108</v>
      </c>
      <c r="C39" s="79">
        <v>0</v>
      </c>
      <c r="D39" s="67"/>
    </row>
    <row r="40" spans="1:5" ht="47.25" customHeight="1" x14ac:dyDescent="0.25">
      <c r="B40" s="68" t="s">
        <v>168</v>
      </c>
      <c r="C40" s="79">
        <v>0</v>
      </c>
      <c r="D40" s="67"/>
    </row>
    <row r="41" spans="1:5" ht="47.25" customHeight="1" x14ac:dyDescent="0.25">
      <c r="B41" s="68" t="s">
        <v>109</v>
      </c>
      <c r="C41" s="79">
        <v>0</v>
      </c>
      <c r="D41" s="67"/>
    </row>
    <row r="42" spans="1:5" ht="47.25" customHeight="1" x14ac:dyDescent="0.25">
      <c r="B42" s="68" t="s">
        <v>147</v>
      </c>
      <c r="C42" s="79">
        <v>0</v>
      </c>
      <c r="D42" s="67"/>
    </row>
    <row r="43" spans="1:5" ht="47.25" customHeight="1" x14ac:dyDescent="0.25">
      <c r="B43" s="68" t="s">
        <v>169</v>
      </c>
      <c r="C43" s="79">
        <v>0</v>
      </c>
      <c r="D43" s="67"/>
    </row>
    <row r="44" spans="1:5" ht="47.25" customHeight="1" x14ac:dyDescent="0.25">
      <c r="B44" s="68" t="s">
        <v>110</v>
      </c>
      <c r="C44" s="79">
        <v>0</v>
      </c>
      <c r="D44" s="67"/>
    </row>
    <row r="45" spans="1:5" ht="47.25" customHeight="1" x14ac:dyDescent="0.25">
      <c r="B45" s="68" t="s">
        <v>111</v>
      </c>
      <c r="C45" s="79">
        <v>0</v>
      </c>
      <c r="D45" s="67"/>
    </row>
    <row r="46" spans="1:5" ht="47.25" customHeight="1" x14ac:dyDescent="0.25">
      <c r="B46" s="68" t="s">
        <v>197</v>
      </c>
      <c r="C46" s="79">
        <v>0</v>
      </c>
      <c r="D46" s="67"/>
    </row>
    <row r="47" spans="1:5" ht="47.25" customHeight="1" x14ac:dyDescent="0.25">
      <c r="B47" s="68" t="s">
        <v>198</v>
      </c>
      <c r="C47" s="79">
        <v>0</v>
      </c>
      <c r="D47" s="67"/>
    </row>
    <row r="48" spans="1:5" ht="47.25" customHeight="1" thickBot="1" x14ac:dyDescent="0.3">
      <c r="B48" s="66" t="s">
        <v>107</v>
      </c>
      <c r="C48" s="79">
        <v>0</v>
      </c>
      <c r="D48" s="67"/>
    </row>
    <row r="49" spans="1:5" ht="47.25" customHeight="1" thickBot="1" x14ac:dyDescent="0.3">
      <c r="A49" s="101" t="s">
        <v>41</v>
      </c>
      <c r="B49" s="102" t="s">
        <v>43</v>
      </c>
      <c r="C49" s="103">
        <f>SUM(C30:C48)</f>
        <v>0</v>
      </c>
      <c r="D49" s="104" t="s">
        <v>20</v>
      </c>
    </row>
    <row r="50" spans="1:5" s="19" customFormat="1" ht="30" customHeight="1" thickBot="1" x14ac:dyDescent="0.4">
      <c r="B50" s="70" t="s">
        <v>78</v>
      </c>
      <c r="C50" s="71">
        <f>C20+C26+C49</f>
        <v>0</v>
      </c>
      <c r="D50" s="72" t="s">
        <v>20</v>
      </c>
      <c r="E50" s="57"/>
    </row>
    <row r="51" spans="1:5" s="19" customFormat="1" ht="30" customHeight="1" thickBot="1" x14ac:dyDescent="0.4"/>
    <row r="52" spans="1:5" ht="68.25" customHeight="1" x14ac:dyDescent="0.25">
      <c r="A52" s="112"/>
      <c r="B52" s="184" t="s">
        <v>174</v>
      </c>
      <c r="C52" s="185"/>
      <c r="D52" s="186"/>
    </row>
    <row r="53" spans="1:5" ht="33" customHeight="1" x14ac:dyDescent="0.25">
      <c r="A53" s="112"/>
      <c r="B53" s="187" t="s">
        <v>49</v>
      </c>
      <c r="C53" s="188"/>
      <c r="D53" s="189"/>
    </row>
    <row r="54" spans="1:5" ht="33" customHeight="1" x14ac:dyDescent="0.25">
      <c r="A54" s="112"/>
      <c r="B54" s="61"/>
      <c r="C54" s="99" t="s">
        <v>57</v>
      </c>
      <c r="D54" s="100" t="s">
        <v>19</v>
      </c>
    </row>
    <row r="55" spans="1:5" ht="36.950000000000003" customHeight="1" x14ac:dyDescent="0.25">
      <c r="A55" s="112"/>
      <c r="B55" s="113" t="s">
        <v>141</v>
      </c>
      <c r="C55" s="82">
        <v>0</v>
      </c>
      <c r="D55" s="78"/>
    </row>
    <row r="56" spans="1:5" ht="36.950000000000003" customHeight="1" x14ac:dyDescent="0.25">
      <c r="A56" s="112"/>
      <c r="B56" s="113" t="s">
        <v>140</v>
      </c>
      <c r="C56" s="82">
        <v>0</v>
      </c>
      <c r="D56" s="78"/>
    </row>
    <row r="57" spans="1:5" ht="36.950000000000003" customHeight="1" x14ac:dyDescent="0.25">
      <c r="A57" s="128"/>
      <c r="B57" s="113" t="s">
        <v>139</v>
      </c>
      <c r="C57" s="82">
        <v>0</v>
      </c>
      <c r="D57" s="78"/>
    </row>
    <row r="58" spans="1:5" ht="36.950000000000003" customHeight="1" x14ac:dyDescent="0.25">
      <c r="A58" s="128"/>
      <c r="B58" s="113" t="s">
        <v>159</v>
      </c>
      <c r="C58" s="82">
        <v>0</v>
      </c>
      <c r="D58" s="77"/>
    </row>
    <row r="59" spans="1:5" ht="36.950000000000003" customHeight="1" x14ac:dyDescent="0.25">
      <c r="A59" s="112"/>
      <c r="B59" s="113" t="s">
        <v>158</v>
      </c>
      <c r="C59" s="82">
        <v>0</v>
      </c>
      <c r="D59" s="78"/>
    </row>
    <row r="60" spans="1:5" ht="36.950000000000003" customHeight="1" x14ac:dyDescent="0.25">
      <c r="A60" s="112"/>
      <c r="B60" s="113" t="s">
        <v>157</v>
      </c>
      <c r="C60" s="82">
        <v>0</v>
      </c>
      <c r="D60" s="78"/>
    </row>
    <row r="61" spans="1:5" ht="36.950000000000003" customHeight="1" x14ac:dyDescent="0.25">
      <c r="A61" s="112"/>
      <c r="B61" s="113" t="s">
        <v>167</v>
      </c>
      <c r="C61" s="82">
        <v>0</v>
      </c>
      <c r="D61" s="78"/>
    </row>
    <row r="62" spans="1:5" ht="36.950000000000003" customHeight="1" x14ac:dyDescent="0.25">
      <c r="A62" s="112"/>
      <c r="B62" s="113" t="s">
        <v>133</v>
      </c>
      <c r="C62" s="82">
        <v>0</v>
      </c>
      <c r="D62" s="78"/>
    </row>
    <row r="63" spans="1:5" ht="36.950000000000003" customHeight="1" x14ac:dyDescent="0.25">
      <c r="A63" s="112"/>
      <c r="B63" s="113" t="s">
        <v>88</v>
      </c>
      <c r="C63" s="82">
        <v>0</v>
      </c>
      <c r="D63" s="78"/>
    </row>
    <row r="64" spans="1:5" ht="36.950000000000003" customHeight="1" x14ac:dyDescent="0.25">
      <c r="A64" s="112"/>
      <c r="B64" s="113" t="s">
        <v>95</v>
      </c>
      <c r="C64" s="82">
        <v>0</v>
      </c>
      <c r="D64" s="78"/>
    </row>
    <row r="65" spans="1:4" ht="36.950000000000003" customHeight="1" x14ac:dyDescent="0.25">
      <c r="A65" s="112"/>
      <c r="B65" s="113" t="s">
        <v>90</v>
      </c>
      <c r="C65" s="82">
        <v>0</v>
      </c>
      <c r="D65" s="78"/>
    </row>
    <row r="66" spans="1:4" ht="36.950000000000003" customHeight="1" x14ac:dyDescent="0.25">
      <c r="A66" s="112"/>
      <c r="B66" s="113" t="s">
        <v>99</v>
      </c>
      <c r="C66" s="82">
        <v>0</v>
      </c>
      <c r="D66" s="78"/>
    </row>
    <row r="67" spans="1:4" ht="36.950000000000003" customHeight="1" x14ac:dyDescent="0.25">
      <c r="A67" s="112"/>
      <c r="B67" s="113" t="s">
        <v>100</v>
      </c>
      <c r="C67" s="82">
        <v>0</v>
      </c>
      <c r="D67" s="78"/>
    </row>
    <row r="68" spans="1:4" ht="36.950000000000003" customHeight="1" x14ac:dyDescent="0.25">
      <c r="A68" s="112"/>
      <c r="B68" s="113" t="s">
        <v>96</v>
      </c>
      <c r="C68" s="82">
        <v>0</v>
      </c>
      <c r="D68" s="78"/>
    </row>
    <row r="69" spans="1:4" ht="36.950000000000003" customHeight="1" x14ac:dyDescent="0.25">
      <c r="A69" s="112"/>
      <c r="B69" s="113" t="s">
        <v>101</v>
      </c>
      <c r="C69" s="82">
        <v>0</v>
      </c>
      <c r="D69" s="78"/>
    </row>
    <row r="70" spans="1:4" ht="36.950000000000003" customHeight="1" x14ac:dyDescent="0.25">
      <c r="A70" s="112"/>
      <c r="B70" s="113" t="s">
        <v>97</v>
      </c>
      <c r="C70" s="82">
        <v>0</v>
      </c>
      <c r="D70" s="78"/>
    </row>
    <row r="71" spans="1:4" ht="36.950000000000003" customHeight="1" x14ac:dyDescent="0.25">
      <c r="A71" s="112"/>
      <c r="B71" s="113" t="s">
        <v>98</v>
      </c>
      <c r="C71" s="82">
        <v>0</v>
      </c>
      <c r="D71" s="78"/>
    </row>
    <row r="72" spans="1:4" s="19" customFormat="1" ht="23.25" customHeight="1" thickBot="1" x14ac:dyDescent="0.4"/>
    <row r="73" spans="1:4" ht="27.75" customHeight="1" x14ac:dyDescent="0.25">
      <c r="B73" s="114" t="s">
        <v>21</v>
      </c>
      <c r="C73" s="190" t="s">
        <v>19</v>
      </c>
      <c r="D73" s="191"/>
    </row>
    <row r="74" spans="1:4" ht="17.100000000000001" customHeight="1" x14ac:dyDescent="0.25">
      <c r="B74" s="37" t="s">
        <v>22</v>
      </c>
      <c r="C74" s="192"/>
      <c r="D74" s="193"/>
    </row>
    <row r="75" spans="1:4" ht="22.35" customHeight="1" thickBot="1" x14ac:dyDescent="0.3">
      <c r="B75" s="38" t="s">
        <v>23</v>
      </c>
      <c r="C75" s="194"/>
      <c r="D75" s="195"/>
    </row>
    <row r="76" spans="1:4" ht="22.35" customHeight="1" x14ac:dyDescent="0.25"/>
    <row r="78" spans="1:4" x14ac:dyDescent="0.25">
      <c r="B78" s="39" t="s">
        <v>24</v>
      </c>
      <c r="C78" s="27" t="s">
        <v>25</v>
      </c>
    </row>
    <row r="79" spans="1:4" x14ac:dyDescent="0.25">
      <c r="B79" s="21"/>
      <c r="C79" s="28" t="s">
        <v>26</v>
      </c>
    </row>
    <row r="81" spans="2:5" x14ac:dyDescent="0.25">
      <c r="B81" s="196" t="s">
        <v>27</v>
      </c>
      <c r="C81" s="196"/>
      <c r="D81" s="196"/>
    </row>
    <row r="82" spans="2:5" x14ac:dyDescent="0.25">
      <c r="B82" s="197" t="s">
        <v>28</v>
      </c>
      <c r="C82" s="197"/>
      <c r="D82" s="197"/>
    </row>
    <row r="84" spans="2:5" ht="24" customHeight="1" thickBot="1" x14ac:dyDescent="0.3">
      <c r="B84" s="29"/>
      <c r="C84" s="30"/>
      <c r="D84" s="30"/>
      <c r="E84" s="30"/>
    </row>
    <row r="85" spans="2:5" ht="39" customHeight="1" thickBot="1" x14ac:dyDescent="0.4">
      <c r="B85" s="110" t="s">
        <v>5</v>
      </c>
      <c r="C85" s="31"/>
      <c r="D85" s="110" t="s">
        <v>6</v>
      </c>
      <c r="E85" s="32"/>
    </row>
    <row r="86" spans="2:5" ht="24" thickBot="1" x14ac:dyDescent="0.4">
      <c r="B86" s="110" t="s">
        <v>7</v>
      </c>
      <c r="C86" s="31"/>
      <c r="D86" s="110" t="s">
        <v>8</v>
      </c>
      <c r="E86" s="32"/>
    </row>
    <row r="87" spans="2:5" ht="24" thickBot="1" x14ac:dyDescent="0.4">
      <c r="B87" s="110" t="s">
        <v>9</v>
      </c>
      <c r="C87" s="31"/>
      <c r="D87" s="110" t="s">
        <v>10</v>
      </c>
      <c r="E87" s="32"/>
    </row>
    <row r="88" spans="2:5" ht="24" thickBot="1" x14ac:dyDescent="0.4">
      <c r="B88" s="111" t="s">
        <v>11</v>
      </c>
      <c r="C88" s="33"/>
      <c r="D88" s="34"/>
      <c r="E88" s="35"/>
    </row>
    <row r="89" spans="2:5" ht="24" thickBot="1" x14ac:dyDescent="0.4">
      <c r="B89" s="110" t="s">
        <v>12</v>
      </c>
      <c r="C89" s="36"/>
      <c r="D89" s="36"/>
      <c r="E89" s="35"/>
    </row>
  </sheetData>
  <mergeCells count="23">
    <mergeCell ref="C73:D73"/>
    <mergeCell ref="C74:D74"/>
    <mergeCell ref="C75:D75"/>
    <mergeCell ref="B81:D81"/>
    <mergeCell ref="B82:D82"/>
    <mergeCell ref="B53:D53"/>
    <mergeCell ref="C11:D11"/>
    <mergeCell ref="C12:D12"/>
    <mergeCell ref="C13:D13"/>
    <mergeCell ref="C14:D14"/>
    <mergeCell ref="B15:D15"/>
    <mergeCell ref="B16:D16"/>
    <mergeCell ref="B21:D21"/>
    <mergeCell ref="B22:D22"/>
    <mergeCell ref="B27:D27"/>
    <mergeCell ref="B28:D28"/>
    <mergeCell ref="B52:D52"/>
    <mergeCell ref="B10:D10"/>
    <mergeCell ref="B2:D3"/>
    <mergeCell ref="B5:D5"/>
    <mergeCell ref="B6:D6"/>
    <mergeCell ref="B7:D7"/>
    <mergeCell ref="B8:D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12C2C-C6FE-498F-8EA6-EECA092D2C42}">
  <sheetPr>
    <tabColor theme="8" tint="0.79998168889431442"/>
  </sheetPr>
  <dimension ref="B1:J22"/>
  <sheetViews>
    <sheetView showGridLines="0" workbookViewId="0">
      <selection activeCell="E8" sqref="E8"/>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08" t="str">
        <f>Instructions!C13</f>
        <v>Plasma Etcher (Slow &amp; Controllable Rate /Atomic Layer Etch for Silicon / Dielectrics)</v>
      </c>
      <c r="C2" s="209"/>
      <c r="D2" s="209"/>
      <c r="E2" s="209"/>
      <c r="F2" s="209"/>
      <c r="G2" s="209"/>
      <c r="H2" s="209"/>
      <c r="I2" s="209"/>
      <c r="J2" s="210"/>
    </row>
    <row r="3" spans="2:10" ht="49.7" customHeight="1" thickBot="1" x14ac:dyDescent="0.3">
      <c r="B3" s="211" t="s">
        <v>29</v>
      </c>
      <c r="C3" s="212"/>
      <c r="D3" s="212"/>
      <c r="E3" s="212"/>
      <c r="F3" s="212"/>
      <c r="G3" s="212"/>
      <c r="H3" s="212"/>
      <c r="I3" s="212"/>
      <c r="J3" s="213"/>
    </row>
    <row r="4" spans="2:10" ht="49.7" customHeight="1" thickBot="1" x14ac:dyDescent="0.3">
      <c r="B4" s="214" t="s">
        <v>30</v>
      </c>
      <c r="C4" s="215"/>
      <c r="D4" s="45" t="s">
        <v>31</v>
      </c>
      <c r="E4" s="45" t="s">
        <v>32</v>
      </c>
      <c r="F4" s="45" t="s">
        <v>33</v>
      </c>
      <c r="G4" s="45" t="s">
        <v>34</v>
      </c>
      <c r="H4" s="46" t="s">
        <v>35</v>
      </c>
      <c r="I4" s="47" t="s">
        <v>36</v>
      </c>
    </row>
    <row r="5" spans="2:10" ht="49.7" customHeight="1" thickBot="1" x14ac:dyDescent="0.3">
      <c r="B5" s="206"/>
      <c r="C5" s="207"/>
      <c r="D5" s="11"/>
      <c r="E5" s="12"/>
      <c r="F5" s="12"/>
      <c r="G5" s="48"/>
      <c r="H5" s="49"/>
      <c r="I5" s="50"/>
    </row>
    <row r="6" spans="2:10" ht="49.7" customHeight="1" thickBot="1" x14ac:dyDescent="0.3">
      <c r="B6" s="206"/>
      <c r="C6" s="207"/>
      <c r="D6" s="11"/>
      <c r="E6" s="12"/>
      <c r="F6" s="12"/>
      <c r="G6" s="48"/>
      <c r="H6" s="49"/>
      <c r="I6" s="50"/>
    </row>
    <row r="7" spans="2:10" ht="49.7" customHeight="1" thickBot="1" x14ac:dyDescent="0.3">
      <c r="B7" s="206"/>
      <c r="C7" s="207"/>
      <c r="D7" s="11"/>
      <c r="E7" s="12"/>
      <c r="F7" s="12"/>
      <c r="G7" s="48"/>
      <c r="H7" s="49"/>
      <c r="I7" s="50"/>
    </row>
    <row r="8" spans="2:10" ht="49.7" customHeight="1" thickBot="1" x14ac:dyDescent="0.3">
      <c r="B8" s="206"/>
      <c r="C8" s="207"/>
      <c r="D8" s="11"/>
      <c r="E8" s="12"/>
      <c r="F8" s="12"/>
      <c r="G8" s="48"/>
      <c r="H8" s="49"/>
      <c r="I8" s="50"/>
    </row>
    <row r="9" spans="2:10" ht="49.7" customHeight="1" thickBot="1" x14ac:dyDescent="0.3">
      <c r="B9" s="206"/>
      <c r="C9" s="207"/>
      <c r="D9" s="11"/>
      <c r="E9" s="12"/>
      <c r="F9" s="12"/>
      <c r="G9" s="48"/>
      <c r="H9" s="49"/>
      <c r="I9" s="50"/>
    </row>
    <row r="10" spans="2:10" ht="49.7" customHeight="1" thickBot="1" x14ac:dyDescent="0.3">
      <c r="B10" s="206"/>
      <c r="C10" s="207"/>
      <c r="D10" s="11"/>
      <c r="E10" s="12"/>
      <c r="F10" s="12"/>
      <c r="G10" s="48"/>
      <c r="H10" s="49"/>
      <c r="I10" s="50"/>
    </row>
    <row r="11" spans="2:10" ht="49.7" customHeight="1" thickBot="1" x14ac:dyDescent="0.3">
      <c r="B11" s="206"/>
      <c r="C11" s="207"/>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06"/>
      <c r="C18" s="207"/>
      <c r="D18" s="11"/>
      <c r="E18" s="12"/>
      <c r="F18" s="12"/>
      <c r="G18" s="48"/>
      <c r="H18" s="49"/>
      <c r="I18" s="50"/>
    </row>
    <row r="19" spans="2:10" ht="49.7" customHeight="1" thickBot="1" x14ac:dyDescent="0.3">
      <c r="B19" s="216"/>
      <c r="C19" s="217"/>
      <c r="D19" s="40"/>
      <c r="E19" s="41"/>
      <c r="F19" s="41"/>
      <c r="G19" s="53"/>
      <c r="H19" s="54"/>
      <c r="I19" s="55"/>
    </row>
    <row r="20" spans="2:10" ht="49.7" customHeight="1" thickBot="1" x14ac:dyDescent="0.3">
      <c r="B20" s="218" t="s">
        <v>37</v>
      </c>
      <c r="C20" s="219"/>
      <c r="D20" s="219"/>
      <c r="E20" s="219"/>
      <c r="F20" s="22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20:F20"/>
    <mergeCell ref="B8:C8"/>
    <mergeCell ref="B9:C9"/>
    <mergeCell ref="B10:C10"/>
    <mergeCell ref="B11:C11"/>
    <mergeCell ref="B18:C18"/>
    <mergeCell ref="B19:C19"/>
    <mergeCell ref="B7:C7"/>
    <mergeCell ref="B2:J2"/>
    <mergeCell ref="B3:J3"/>
    <mergeCell ref="B4:C4"/>
    <mergeCell ref="B5:C5"/>
    <mergeCell ref="B6:C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7FF22-25D3-4E02-A6F1-239D8D79557F}">
  <sheetPr>
    <tabColor theme="9" tint="0.79998168889431442"/>
  </sheetPr>
  <dimension ref="A1:E93"/>
  <sheetViews>
    <sheetView showGridLines="0" topLeftCell="A5" zoomScale="70" zoomScaleNormal="70" workbookViewId="0">
      <selection activeCell="B18" sqref="B18"/>
    </sheetView>
  </sheetViews>
  <sheetFormatPr defaultColWidth="9.140625" defaultRowHeight="15.75" x14ac:dyDescent="0.25"/>
  <cols>
    <col min="1" max="1" width="9.140625" style="18"/>
    <col min="2" max="2" width="100.140625" style="18" customWidth="1"/>
    <col min="3" max="3" width="19.140625" style="18" customWidth="1"/>
    <col min="4" max="4" width="71.425781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51" t="str">
        <f>Instructions!C14</f>
        <v>Plasma Deposition (PECVD)</v>
      </c>
      <c r="C2" s="152"/>
      <c r="D2" s="153"/>
    </row>
    <row r="3" spans="2:5" ht="55.9" customHeight="1" thickBot="1" x14ac:dyDescent="0.3">
      <c r="B3" s="154"/>
      <c r="C3" s="155"/>
      <c r="D3" s="156"/>
    </row>
    <row r="4" spans="2:5" ht="16.5" thickBot="1" x14ac:dyDescent="0.3">
      <c r="B4" s="22"/>
      <c r="C4" s="23"/>
      <c r="D4" s="23"/>
      <c r="E4" s="23"/>
    </row>
    <row r="5" spans="2:5" ht="22.7" customHeight="1" x14ac:dyDescent="0.35">
      <c r="B5" s="157" t="s">
        <v>81</v>
      </c>
      <c r="C5" s="158"/>
      <c r="D5" s="159"/>
      <c r="E5" s="24"/>
    </row>
    <row r="6" spans="2:5" x14ac:dyDescent="0.25">
      <c r="B6" s="160" t="s">
        <v>44</v>
      </c>
      <c r="C6" s="161"/>
      <c r="D6" s="162"/>
      <c r="E6" s="25"/>
    </row>
    <row r="7" spans="2:5" ht="22.35" customHeight="1" x14ac:dyDescent="0.25">
      <c r="B7" s="160" t="s">
        <v>45</v>
      </c>
      <c r="C7" s="161"/>
      <c r="D7" s="162"/>
    </row>
    <row r="8" spans="2:5" ht="22.35" customHeight="1" thickBot="1" x14ac:dyDescent="0.3">
      <c r="B8" s="163" t="s">
        <v>62</v>
      </c>
      <c r="C8" s="164"/>
      <c r="D8" s="165"/>
    </row>
    <row r="9" spans="2:5" ht="16.5" thickBot="1" x14ac:dyDescent="0.3">
      <c r="B9" s="26"/>
      <c r="C9" s="26"/>
      <c r="D9" s="26"/>
    </row>
    <row r="10" spans="2:5" ht="34.5" customHeight="1" x14ac:dyDescent="0.25">
      <c r="B10" s="166" t="s">
        <v>79</v>
      </c>
      <c r="C10" s="167"/>
      <c r="D10" s="168"/>
    </row>
    <row r="11" spans="2:5" ht="30" customHeight="1" x14ac:dyDescent="0.25">
      <c r="B11" s="59" t="s">
        <v>13</v>
      </c>
      <c r="C11" s="169" t="s">
        <v>14</v>
      </c>
      <c r="D11" s="170"/>
      <c r="E11" s="57" t="s">
        <v>20</v>
      </c>
    </row>
    <row r="12" spans="2:5" ht="30" customHeight="1" x14ac:dyDescent="0.25">
      <c r="B12" s="59" t="s">
        <v>15</v>
      </c>
      <c r="C12" s="169" t="s">
        <v>16</v>
      </c>
      <c r="D12" s="170"/>
    </row>
    <row r="13" spans="2:5" ht="30" customHeight="1" x14ac:dyDescent="0.25">
      <c r="B13" s="59" t="s">
        <v>65</v>
      </c>
      <c r="C13" s="169" t="s">
        <v>17</v>
      </c>
      <c r="D13" s="170"/>
    </row>
    <row r="14" spans="2:5" ht="30" customHeight="1" x14ac:dyDescent="0.25">
      <c r="B14" s="60" t="s">
        <v>66</v>
      </c>
      <c r="C14" s="171" t="s">
        <v>18</v>
      </c>
      <c r="D14" s="172"/>
    </row>
    <row r="15" spans="2:5" ht="37.5" customHeight="1" x14ac:dyDescent="0.25">
      <c r="B15" s="173" t="s">
        <v>46</v>
      </c>
      <c r="C15" s="174"/>
      <c r="D15" s="175"/>
    </row>
    <row r="16" spans="2:5" ht="37.5" customHeight="1" x14ac:dyDescent="0.25">
      <c r="B16" s="148" t="s">
        <v>49</v>
      </c>
      <c r="C16" s="149"/>
      <c r="D16" s="150"/>
    </row>
    <row r="17" spans="1:5" ht="37.5" customHeight="1" x14ac:dyDescent="0.25">
      <c r="B17" s="61"/>
      <c r="C17" s="99" t="s">
        <v>57</v>
      </c>
      <c r="D17" s="100" t="s">
        <v>19</v>
      </c>
    </row>
    <row r="18" spans="1:5" ht="30" customHeight="1" x14ac:dyDescent="0.25">
      <c r="B18" s="62" t="s">
        <v>176</v>
      </c>
      <c r="C18" s="79">
        <v>0</v>
      </c>
      <c r="D18" s="63"/>
    </row>
    <row r="19" spans="1:5" ht="30" customHeight="1" thickBot="1" x14ac:dyDescent="0.3">
      <c r="B19" s="64" t="s">
        <v>80</v>
      </c>
      <c r="C19" s="80">
        <v>0</v>
      </c>
      <c r="D19" s="65"/>
    </row>
    <row r="20" spans="1:5" ht="33" customHeight="1" thickBot="1" x14ac:dyDescent="0.3">
      <c r="A20" s="101" t="s">
        <v>40</v>
      </c>
      <c r="B20" s="73" t="s">
        <v>47</v>
      </c>
      <c r="C20" s="74">
        <f>C18-(C18*C19)</f>
        <v>0</v>
      </c>
      <c r="D20" s="75" t="s">
        <v>20</v>
      </c>
    </row>
    <row r="21" spans="1:5" ht="33" customHeight="1" x14ac:dyDescent="0.25">
      <c r="A21" s="58"/>
      <c r="B21" s="178" t="s">
        <v>39</v>
      </c>
      <c r="C21" s="179"/>
      <c r="D21" s="180"/>
    </row>
    <row r="22" spans="1:5" ht="33" customHeight="1" x14ac:dyDescent="0.25">
      <c r="A22" s="58"/>
      <c r="B22" s="148" t="s">
        <v>49</v>
      </c>
      <c r="C22" s="149"/>
      <c r="D22" s="150"/>
    </row>
    <row r="23" spans="1:5" ht="33" customHeight="1" x14ac:dyDescent="0.25">
      <c r="A23" s="58"/>
      <c r="B23" s="61"/>
      <c r="C23" s="99" t="s">
        <v>57</v>
      </c>
      <c r="D23" s="100" t="s">
        <v>19</v>
      </c>
    </row>
    <row r="24" spans="1:5" ht="60" customHeight="1" x14ac:dyDescent="0.25">
      <c r="A24" s="58"/>
      <c r="B24" s="66" t="s">
        <v>206</v>
      </c>
      <c r="C24" s="79">
        <v>0</v>
      </c>
      <c r="D24" s="63"/>
    </row>
    <row r="25" spans="1:5" ht="33" customHeight="1" thickBot="1" x14ac:dyDescent="0.3">
      <c r="A25" s="58"/>
      <c r="B25" s="69" t="s">
        <v>83</v>
      </c>
      <c r="C25" s="81">
        <v>0</v>
      </c>
      <c r="D25" s="76" t="s">
        <v>20</v>
      </c>
    </row>
    <row r="26" spans="1:5" ht="33" customHeight="1" thickBot="1" x14ac:dyDescent="0.3">
      <c r="A26" s="101" t="s">
        <v>42</v>
      </c>
      <c r="B26" s="73" t="s">
        <v>43</v>
      </c>
      <c r="C26" s="74">
        <f>SUM(C24:C25)</f>
        <v>0</v>
      </c>
      <c r="D26" s="75" t="s">
        <v>20</v>
      </c>
    </row>
    <row r="27" spans="1:5" ht="33" customHeight="1" x14ac:dyDescent="0.25">
      <c r="B27" s="181" t="s">
        <v>38</v>
      </c>
      <c r="C27" s="182"/>
      <c r="D27" s="183"/>
    </row>
    <row r="28" spans="1:5" ht="33" customHeight="1" x14ac:dyDescent="0.25">
      <c r="B28" s="148" t="s">
        <v>49</v>
      </c>
      <c r="C28" s="149"/>
      <c r="D28" s="150"/>
    </row>
    <row r="29" spans="1:5" ht="33" customHeight="1" x14ac:dyDescent="0.25">
      <c r="B29" s="61"/>
      <c r="C29" s="99" t="s">
        <v>57</v>
      </c>
      <c r="D29" s="100" t="s">
        <v>19</v>
      </c>
      <c r="E29"/>
    </row>
    <row r="30" spans="1:5" ht="33" customHeight="1" x14ac:dyDescent="0.25">
      <c r="B30" s="61"/>
      <c r="C30" s="99"/>
      <c r="D30" s="100"/>
      <c r="E30"/>
    </row>
    <row r="31" spans="1:5" ht="47.25" customHeight="1" x14ac:dyDescent="0.25">
      <c r="A31"/>
      <c r="B31" s="68" t="s">
        <v>102</v>
      </c>
      <c r="C31" s="79">
        <v>0</v>
      </c>
      <c r="D31" s="67"/>
      <c r="E31"/>
    </row>
    <row r="32" spans="1:5" ht="47.25" customHeight="1" x14ac:dyDescent="0.25">
      <c r="B32" s="68" t="s">
        <v>180</v>
      </c>
      <c r="C32" s="79">
        <v>0</v>
      </c>
      <c r="D32" s="67"/>
      <c r="E32" s="21"/>
    </row>
    <row r="33" spans="1:5" ht="47.25" customHeight="1" x14ac:dyDescent="0.25">
      <c r="A33"/>
      <c r="B33" s="68" t="s">
        <v>181</v>
      </c>
      <c r="C33" s="79">
        <v>0</v>
      </c>
      <c r="D33" s="67"/>
      <c r="E33" s="119"/>
    </row>
    <row r="34" spans="1:5" ht="47.25" customHeight="1" x14ac:dyDescent="0.25">
      <c r="A34"/>
      <c r="B34" s="68" t="s">
        <v>183</v>
      </c>
      <c r="C34" s="79">
        <v>0</v>
      </c>
      <c r="D34" s="67"/>
      <c r="E34" s="119"/>
    </row>
    <row r="35" spans="1:5" ht="47.25" customHeight="1" x14ac:dyDescent="0.25">
      <c r="A35"/>
      <c r="B35" s="68" t="s">
        <v>186</v>
      </c>
      <c r="C35" s="79">
        <v>0</v>
      </c>
      <c r="D35" s="67"/>
      <c r="E35" s="119"/>
    </row>
    <row r="36" spans="1:5" ht="47.25" customHeight="1" x14ac:dyDescent="0.25">
      <c r="A36"/>
      <c r="B36" s="68" t="s">
        <v>187</v>
      </c>
      <c r="C36" s="79">
        <v>0</v>
      </c>
      <c r="D36" s="67"/>
      <c r="E36" s="119"/>
    </row>
    <row r="37" spans="1:5" ht="47.25" customHeight="1" x14ac:dyDescent="0.25">
      <c r="B37" s="68" t="s">
        <v>190</v>
      </c>
      <c r="C37" s="79">
        <v>0</v>
      </c>
      <c r="D37" s="67"/>
    </row>
    <row r="38" spans="1:5" ht="47.25" customHeight="1" x14ac:dyDescent="0.25">
      <c r="B38" s="68" t="s">
        <v>191</v>
      </c>
      <c r="C38" s="79">
        <v>0</v>
      </c>
      <c r="D38" s="67"/>
    </row>
    <row r="39" spans="1:5" ht="47.25" customHeight="1" x14ac:dyDescent="0.25">
      <c r="B39" s="68" t="s">
        <v>192</v>
      </c>
      <c r="C39" s="79">
        <v>0</v>
      </c>
      <c r="D39" s="67"/>
    </row>
    <row r="40" spans="1:5" ht="47.25" customHeight="1" x14ac:dyDescent="0.25">
      <c r="B40" s="68" t="s">
        <v>193</v>
      </c>
      <c r="C40" s="79">
        <v>0</v>
      </c>
      <c r="D40" s="67"/>
    </row>
    <row r="41" spans="1:5" ht="47.25" customHeight="1" x14ac:dyDescent="0.25">
      <c r="A41"/>
      <c r="B41" s="68" t="s">
        <v>194</v>
      </c>
      <c r="C41" s="79">
        <v>0</v>
      </c>
      <c r="D41" s="67"/>
      <c r="E41" s="119"/>
    </row>
    <row r="42" spans="1:5" ht="47.25" customHeight="1" x14ac:dyDescent="0.25">
      <c r="A42"/>
      <c r="B42" s="68" t="s">
        <v>195</v>
      </c>
      <c r="C42" s="82">
        <v>0</v>
      </c>
      <c r="D42" s="67"/>
      <c r="E42" s="119"/>
    </row>
    <row r="43" spans="1:5" ht="47.25" customHeight="1" x14ac:dyDescent="0.25">
      <c r="A43"/>
      <c r="B43" s="68" t="s">
        <v>148</v>
      </c>
      <c r="C43" s="79">
        <v>0</v>
      </c>
      <c r="D43" s="67"/>
      <c r="E43" s="119"/>
    </row>
    <row r="44" spans="1:5" ht="47.25" customHeight="1" x14ac:dyDescent="0.25">
      <c r="A44"/>
      <c r="B44" s="68" t="s">
        <v>166</v>
      </c>
      <c r="C44" s="79">
        <v>0</v>
      </c>
      <c r="D44" s="67"/>
      <c r="E44" s="119"/>
    </row>
    <row r="45" spans="1:5" ht="47.25" customHeight="1" x14ac:dyDescent="0.25">
      <c r="A45"/>
      <c r="B45" s="68" t="s">
        <v>135</v>
      </c>
      <c r="C45" s="79">
        <v>0</v>
      </c>
      <c r="D45" s="67"/>
      <c r="E45" s="119"/>
    </row>
    <row r="46" spans="1:5" ht="47.25" customHeight="1" x14ac:dyDescent="0.25">
      <c r="A46"/>
      <c r="B46" s="68" t="s">
        <v>196</v>
      </c>
      <c r="C46" s="79">
        <v>0</v>
      </c>
      <c r="D46" s="67"/>
      <c r="E46" s="119"/>
    </row>
    <row r="47" spans="1:5" ht="47.25" customHeight="1" x14ac:dyDescent="0.25">
      <c r="A47"/>
      <c r="B47" s="68" t="s">
        <v>197</v>
      </c>
      <c r="C47" s="79">
        <v>0</v>
      </c>
      <c r="D47" s="67"/>
      <c r="E47" s="119"/>
    </row>
    <row r="48" spans="1:5" ht="47.25" customHeight="1" x14ac:dyDescent="0.25">
      <c r="A48"/>
      <c r="B48" s="68" t="s">
        <v>198</v>
      </c>
      <c r="C48" s="79">
        <v>0</v>
      </c>
      <c r="D48" s="67"/>
    </row>
    <row r="49" spans="1:5" ht="47.25" customHeight="1" thickBot="1" x14ac:dyDescent="0.3">
      <c r="A49"/>
      <c r="B49" s="66" t="s">
        <v>103</v>
      </c>
      <c r="C49" s="79">
        <v>0</v>
      </c>
      <c r="D49" s="67"/>
    </row>
    <row r="50" spans="1:5" ht="47.25" customHeight="1" thickBot="1" x14ac:dyDescent="0.3">
      <c r="A50" s="101" t="s">
        <v>41</v>
      </c>
      <c r="B50" s="102" t="s">
        <v>43</v>
      </c>
      <c r="C50" s="103">
        <f>SUM(C31:C49)</f>
        <v>0</v>
      </c>
      <c r="D50" s="104" t="s">
        <v>20</v>
      </c>
    </row>
    <row r="51" spans="1:5" s="19" customFormat="1" ht="30" customHeight="1" thickBot="1" x14ac:dyDescent="0.4">
      <c r="B51" s="70" t="s">
        <v>78</v>
      </c>
      <c r="C51" s="71">
        <f>C20+C26+C50</f>
        <v>0</v>
      </c>
      <c r="D51" s="72" t="s">
        <v>20</v>
      </c>
      <c r="E51" s="57"/>
    </row>
    <row r="52" spans="1:5" s="19" customFormat="1" ht="30" customHeight="1" thickBot="1" x14ac:dyDescent="0.4"/>
    <row r="53" spans="1:5" ht="83.25" customHeight="1" x14ac:dyDescent="0.25">
      <c r="A53" s="112"/>
      <c r="B53" s="184" t="s">
        <v>174</v>
      </c>
      <c r="C53" s="185"/>
      <c r="D53" s="186"/>
    </row>
    <row r="54" spans="1:5" ht="33" customHeight="1" x14ac:dyDescent="0.25">
      <c r="A54" s="112"/>
      <c r="B54" s="187" t="s">
        <v>49</v>
      </c>
      <c r="C54" s="188"/>
      <c r="D54" s="189"/>
    </row>
    <row r="55" spans="1:5" ht="33" customHeight="1" x14ac:dyDescent="0.25">
      <c r="A55" s="112"/>
      <c r="B55" s="61"/>
      <c r="C55" s="99" t="s">
        <v>57</v>
      </c>
      <c r="D55" s="100" t="s">
        <v>19</v>
      </c>
    </row>
    <row r="56" spans="1:5" ht="33" customHeight="1" x14ac:dyDescent="0.25">
      <c r="A56" s="112"/>
      <c r="B56" s="113" t="s">
        <v>125</v>
      </c>
      <c r="C56" s="82">
        <v>0</v>
      </c>
      <c r="D56" s="78"/>
    </row>
    <row r="57" spans="1:5" ht="33" customHeight="1" x14ac:dyDescent="0.25">
      <c r="A57" s="112"/>
      <c r="B57" s="113" t="s">
        <v>179</v>
      </c>
      <c r="C57" s="82">
        <v>0</v>
      </c>
      <c r="D57" s="78"/>
    </row>
    <row r="58" spans="1:5" ht="33" customHeight="1" x14ac:dyDescent="0.25">
      <c r="A58" s="112"/>
      <c r="B58" s="113" t="s">
        <v>182</v>
      </c>
      <c r="C58" s="82">
        <v>0</v>
      </c>
      <c r="D58" s="78"/>
    </row>
    <row r="59" spans="1:5" ht="33" customHeight="1" x14ac:dyDescent="0.25">
      <c r="A59" s="112"/>
      <c r="B59" s="113" t="s">
        <v>184</v>
      </c>
      <c r="C59" s="82">
        <v>0</v>
      </c>
      <c r="D59" s="78"/>
    </row>
    <row r="60" spans="1:5" ht="33" customHeight="1" x14ac:dyDescent="0.25">
      <c r="A60" s="112"/>
      <c r="B60" s="113" t="s">
        <v>185</v>
      </c>
      <c r="C60" s="82">
        <v>0</v>
      </c>
      <c r="D60" s="78"/>
    </row>
    <row r="61" spans="1:5" ht="33" customHeight="1" x14ac:dyDescent="0.25">
      <c r="A61" s="112"/>
      <c r="B61" s="113" t="s">
        <v>188</v>
      </c>
      <c r="C61" s="82">
        <v>0</v>
      </c>
      <c r="D61" s="78"/>
    </row>
    <row r="62" spans="1:5" ht="33" customHeight="1" x14ac:dyDescent="0.25">
      <c r="A62" s="112"/>
      <c r="B62" s="113" t="s">
        <v>189</v>
      </c>
      <c r="C62" s="82">
        <v>0</v>
      </c>
      <c r="D62" s="78"/>
    </row>
    <row r="63" spans="1:5" ht="33" customHeight="1" x14ac:dyDescent="0.25">
      <c r="A63" s="112"/>
      <c r="B63" s="113" t="s">
        <v>133</v>
      </c>
      <c r="C63" s="82">
        <v>0</v>
      </c>
      <c r="D63" s="78"/>
    </row>
    <row r="64" spans="1:5" ht="33" customHeight="1" x14ac:dyDescent="0.25">
      <c r="A64" s="112"/>
      <c r="B64" s="113" t="s">
        <v>88</v>
      </c>
      <c r="C64" s="82">
        <v>0</v>
      </c>
      <c r="D64" s="78"/>
    </row>
    <row r="65" spans="1:4" ht="33" customHeight="1" x14ac:dyDescent="0.25">
      <c r="A65" s="112"/>
      <c r="B65" s="113" t="s">
        <v>89</v>
      </c>
      <c r="C65" s="82">
        <v>0</v>
      </c>
      <c r="D65" s="78"/>
    </row>
    <row r="66" spans="1:4" ht="33" customHeight="1" x14ac:dyDescent="0.25">
      <c r="A66" s="112"/>
      <c r="B66" s="113" t="s">
        <v>90</v>
      </c>
      <c r="C66" s="82">
        <v>0</v>
      </c>
      <c r="D66" s="78"/>
    </row>
    <row r="67" spans="1:4" ht="33" customHeight="1" x14ac:dyDescent="0.25">
      <c r="A67" s="112"/>
      <c r="B67" s="113" t="s">
        <v>91</v>
      </c>
      <c r="C67" s="82">
        <v>0</v>
      </c>
      <c r="D67" s="78"/>
    </row>
    <row r="68" spans="1:4" ht="33" customHeight="1" x14ac:dyDescent="0.25">
      <c r="A68" s="112"/>
      <c r="B68" s="113" t="s">
        <v>100</v>
      </c>
      <c r="C68" s="82">
        <v>0</v>
      </c>
      <c r="D68" s="78"/>
    </row>
    <row r="69" spans="1:4" ht="33" customHeight="1" x14ac:dyDescent="0.25">
      <c r="A69" s="112"/>
      <c r="B69" s="113" t="s">
        <v>92</v>
      </c>
      <c r="C69" s="82">
        <v>0</v>
      </c>
      <c r="D69" s="78"/>
    </row>
    <row r="70" spans="1:4" ht="33" customHeight="1" x14ac:dyDescent="0.25">
      <c r="A70" s="112"/>
      <c r="B70" s="113" t="s">
        <v>93</v>
      </c>
      <c r="C70" s="82">
        <v>0</v>
      </c>
      <c r="D70" s="78"/>
    </row>
    <row r="71" spans="1:4" ht="33" customHeight="1" x14ac:dyDescent="0.25">
      <c r="A71" s="112"/>
      <c r="B71" s="113" t="s">
        <v>97</v>
      </c>
      <c r="C71" s="82">
        <v>0</v>
      </c>
      <c r="D71" s="78"/>
    </row>
    <row r="72" spans="1:4" ht="33" customHeight="1" x14ac:dyDescent="0.25">
      <c r="A72" s="112"/>
      <c r="B72" s="113" t="s">
        <v>94</v>
      </c>
      <c r="C72" s="82">
        <v>0</v>
      </c>
      <c r="D72" s="78"/>
    </row>
    <row r="73" spans="1:4" s="19" customFormat="1" ht="23.25" customHeight="1" thickBot="1" x14ac:dyDescent="0.4"/>
    <row r="74" spans="1:4" ht="27.75" customHeight="1" x14ac:dyDescent="0.25">
      <c r="B74" s="114" t="s">
        <v>21</v>
      </c>
      <c r="C74" s="190" t="s">
        <v>19</v>
      </c>
      <c r="D74" s="191"/>
    </row>
    <row r="75" spans="1:4" ht="17.100000000000001" customHeight="1" x14ac:dyDescent="0.25">
      <c r="B75" s="37" t="s">
        <v>22</v>
      </c>
      <c r="C75" s="192"/>
      <c r="D75" s="193"/>
    </row>
    <row r="76" spans="1:4" ht="22.35" customHeight="1" thickBot="1" x14ac:dyDescent="0.3">
      <c r="B76" s="38" t="s">
        <v>23</v>
      </c>
      <c r="C76" s="194"/>
      <c r="D76" s="195"/>
    </row>
    <row r="77" spans="1:4" ht="22.35" customHeight="1" x14ac:dyDescent="0.25"/>
    <row r="79" spans="1:4" x14ac:dyDescent="0.25">
      <c r="B79" s="39" t="s">
        <v>24</v>
      </c>
      <c r="C79" s="27" t="s">
        <v>25</v>
      </c>
    </row>
    <row r="80" spans="1:4" x14ac:dyDescent="0.25">
      <c r="B80" s="21"/>
      <c r="C80" s="28" t="s">
        <v>26</v>
      </c>
    </row>
    <row r="82" spans="2:5" x14ac:dyDescent="0.25">
      <c r="B82" s="196" t="s">
        <v>27</v>
      </c>
      <c r="C82" s="196"/>
      <c r="D82" s="196"/>
    </row>
    <row r="83" spans="2:5" x14ac:dyDescent="0.25">
      <c r="B83" s="197" t="s">
        <v>28</v>
      </c>
      <c r="C83" s="197"/>
      <c r="D83" s="197"/>
    </row>
    <row r="85" spans="2:5" ht="24" customHeight="1" thickBot="1" x14ac:dyDescent="0.3">
      <c r="B85" s="29"/>
      <c r="C85" s="30"/>
      <c r="D85" s="30"/>
      <c r="E85" s="30"/>
    </row>
    <row r="86" spans="2:5" ht="39" customHeight="1" x14ac:dyDescent="0.35">
      <c r="B86" s="121" t="s">
        <v>5</v>
      </c>
      <c r="C86" s="176"/>
      <c r="D86" s="177"/>
      <c r="E86" s="19"/>
    </row>
    <row r="87" spans="2:5" ht="23.25" x14ac:dyDescent="0.35">
      <c r="B87" s="122" t="s">
        <v>7</v>
      </c>
      <c r="C87" s="200"/>
      <c r="D87" s="201"/>
      <c r="E87" s="19"/>
    </row>
    <row r="88" spans="2:5" ht="23.25" x14ac:dyDescent="0.35">
      <c r="B88" s="122" t="s">
        <v>9</v>
      </c>
      <c r="C88" s="200"/>
      <c r="D88" s="201"/>
      <c r="E88" s="19"/>
    </row>
    <row r="89" spans="2:5" ht="27" customHeight="1" x14ac:dyDescent="0.35">
      <c r="B89" s="123" t="s">
        <v>11</v>
      </c>
      <c r="C89" s="202"/>
      <c r="D89" s="203"/>
      <c r="E89" s="19"/>
    </row>
    <row r="90" spans="2:5" ht="23.25" x14ac:dyDescent="0.35">
      <c r="B90" s="122" t="s">
        <v>12</v>
      </c>
      <c r="C90" s="202"/>
      <c r="D90" s="203"/>
      <c r="E90" s="19"/>
    </row>
    <row r="91" spans="2:5" ht="23.25" x14ac:dyDescent="0.35">
      <c r="B91" s="122" t="s">
        <v>6</v>
      </c>
      <c r="C91" s="204"/>
      <c r="D91" s="205"/>
      <c r="E91" s="19"/>
    </row>
    <row r="92" spans="2:5" ht="23.25" x14ac:dyDescent="0.35">
      <c r="B92" s="122" t="s">
        <v>8</v>
      </c>
      <c r="C92" s="204"/>
      <c r="D92" s="205"/>
      <c r="E92" s="19"/>
    </row>
    <row r="93" spans="2:5" ht="24" thickBot="1" x14ac:dyDescent="0.4">
      <c r="B93" s="124" t="s">
        <v>10</v>
      </c>
      <c r="C93" s="198"/>
      <c r="D93" s="199"/>
      <c r="E93" s="19"/>
    </row>
  </sheetData>
  <mergeCells count="31">
    <mergeCell ref="C91:D91"/>
    <mergeCell ref="C92:D92"/>
    <mergeCell ref="C93:D93"/>
    <mergeCell ref="C86:D86"/>
    <mergeCell ref="C87:D87"/>
    <mergeCell ref="C88:D88"/>
    <mergeCell ref="C89:D89"/>
    <mergeCell ref="C90:D90"/>
    <mergeCell ref="C74:D74"/>
    <mergeCell ref="C75:D75"/>
    <mergeCell ref="C76:D76"/>
    <mergeCell ref="B82:D82"/>
    <mergeCell ref="B83:D83"/>
    <mergeCell ref="B54:D54"/>
    <mergeCell ref="C11:D11"/>
    <mergeCell ref="C12:D12"/>
    <mergeCell ref="C13:D13"/>
    <mergeCell ref="C14:D14"/>
    <mergeCell ref="B15:D15"/>
    <mergeCell ref="B16:D16"/>
    <mergeCell ref="B21:D21"/>
    <mergeCell ref="B22:D22"/>
    <mergeCell ref="B27:D27"/>
    <mergeCell ref="B28:D28"/>
    <mergeCell ref="B53:D53"/>
    <mergeCell ref="B10:D10"/>
    <mergeCell ref="B2:D3"/>
    <mergeCell ref="B5:D5"/>
    <mergeCell ref="B6:D6"/>
    <mergeCell ref="B7:D7"/>
    <mergeCell ref="B8:D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C8DFA-4311-44C5-8B51-E1675ACE6143}">
  <sheetPr>
    <tabColor theme="9" tint="0.79998168889431442"/>
  </sheetPr>
  <dimension ref="B1:J22"/>
  <sheetViews>
    <sheetView showGridLines="0" workbookViewId="0">
      <selection activeCell="K2" sqref="K2"/>
    </sheetView>
  </sheetViews>
  <sheetFormatPr defaultColWidth="9.140625" defaultRowHeight="15" x14ac:dyDescent="0.25"/>
  <cols>
    <col min="2" max="2" width="14.7109375" customWidth="1"/>
    <col min="3" max="3" width="22.85546875" customWidth="1"/>
    <col min="4" max="5" width="39.42578125" customWidth="1"/>
    <col min="6" max="6" width="11.28515625" customWidth="1"/>
    <col min="7" max="7" width="15.42578125" customWidth="1"/>
    <col min="8" max="9" width="16.42578125" customWidth="1"/>
    <col min="10" max="10" width="0.140625" customWidth="1"/>
  </cols>
  <sheetData>
    <row r="1" spans="2:10" ht="49.7" customHeight="1" thickBot="1" x14ac:dyDescent="0.3"/>
    <row r="2" spans="2:10" ht="49.7" customHeight="1" thickBot="1" x14ac:dyDescent="0.3">
      <c r="B2" s="208" t="str">
        <f>Instructions!C14</f>
        <v>Plasma Deposition (PECVD)</v>
      </c>
      <c r="C2" s="209"/>
      <c r="D2" s="209"/>
      <c r="E2" s="209"/>
      <c r="F2" s="209"/>
      <c r="G2" s="209"/>
      <c r="H2" s="209"/>
      <c r="I2" s="209"/>
      <c r="J2" s="210"/>
    </row>
    <row r="3" spans="2:10" ht="49.7" customHeight="1" thickBot="1" x14ac:dyDescent="0.3">
      <c r="B3" s="211" t="s">
        <v>29</v>
      </c>
      <c r="C3" s="212"/>
      <c r="D3" s="212"/>
      <c r="E3" s="212"/>
      <c r="F3" s="212"/>
      <c r="G3" s="212"/>
      <c r="H3" s="212"/>
      <c r="I3" s="212"/>
      <c r="J3" s="213"/>
    </row>
    <row r="4" spans="2:10" ht="49.7" customHeight="1" thickBot="1" x14ac:dyDescent="0.3">
      <c r="B4" s="214" t="s">
        <v>30</v>
      </c>
      <c r="C4" s="215"/>
      <c r="D4" s="45" t="s">
        <v>31</v>
      </c>
      <c r="E4" s="45" t="s">
        <v>32</v>
      </c>
      <c r="F4" s="45" t="s">
        <v>33</v>
      </c>
      <c r="G4" s="45" t="s">
        <v>34</v>
      </c>
      <c r="H4" s="46" t="s">
        <v>35</v>
      </c>
      <c r="I4" s="47" t="s">
        <v>36</v>
      </c>
    </row>
    <row r="5" spans="2:10" ht="49.7" customHeight="1" thickBot="1" x14ac:dyDescent="0.3">
      <c r="B5" s="206"/>
      <c r="C5" s="207"/>
      <c r="D5" s="11"/>
      <c r="E5" s="12"/>
      <c r="F5" s="12"/>
      <c r="G5" s="48"/>
      <c r="H5" s="49"/>
      <c r="I5" s="50"/>
    </row>
    <row r="6" spans="2:10" ht="49.7" customHeight="1" thickBot="1" x14ac:dyDescent="0.3">
      <c r="B6" s="206"/>
      <c r="C6" s="207"/>
      <c r="D6" s="11"/>
      <c r="E6" s="12"/>
      <c r="F6" s="12"/>
      <c r="G6" s="48"/>
      <c r="H6" s="49"/>
      <c r="I6" s="50"/>
    </row>
    <row r="7" spans="2:10" ht="49.7" customHeight="1" thickBot="1" x14ac:dyDescent="0.3">
      <c r="B7" s="206"/>
      <c r="C7" s="207"/>
      <c r="D7" s="11"/>
      <c r="E7" s="12"/>
      <c r="F7" s="12"/>
      <c r="G7" s="48"/>
      <c r="H7" s="49"/>
      <c r="I7" s="50"/>
    </row>
    <row r="8" spans="2:10" ht="49.7" customHeight="1" thickBot="1" x14ac:dyDescent="0.3">
      <c r="B8" s="206"/>
      <c r="C8" s="207"/>
      <c r="D8" s="11"/>
      <c r="E8" s="12"/>
      <c r="F8" s="12"/>
      <c r="G8" s="48"/>
      <c r="H8" s="49"/>
      <c r="I8" s="50"/>
    </row>
    <row r="9" spans="2:10" ht="49.7" customHeight="1" thickBot="1" x14ac:dyDescent="0.3">
      <c r="B9" s="206"/>
      <c r="C9" s="207"/>
      <c r="D9" s="11"/>
      <c r="E9" s="12"/>
      <c r="F9" s="12"/>
      <c r="G9" s="48"/>
      <c r="H9" s="49"/>
      <c r="I9" s="50"/>
    </row>
    <row r="10" spans="2:10" ht="49.7" customHeight="1" thickBot="1" x14ac:dyDescent="0.3">
      <c r="B10" s="206"/>
      <c r="C10" s="207"/>
      <c r="D10" s="11"/>
      <c r="E10" s="12"/>
      <c r="F10" s="12"/>
      <c r="G10" s="48"/>
      <c r="H10" s="49"/>
      <c r="I10" s="50"/>
    </row>
    <row r="11" spans="2:10" ht="49.7" customHeight="1" thickBot="1" x14ac:dyDescent="0.3">
      <c r="B11" s="206"/>
      <c r="C11" s="207"/>
      <c r="D11" s="11"/>
      <c r="E11" s="12"/>
      <c r="F11" s="12"/>
      <c r="G11" s="48"/>
      <c r="H11" s="49"/>
      <c r="I11" s="50"/>
    </row>
    <row r="12" spans="2:10" ht="49.7" customHeight="1" thickBot="1" x14ac:dyDescent="0.3">
      <c r="B12" s="51"/>
      <c r="C12" s="52"/>
      <c r="D12" s="11"/>
      <c r="E12" s="12"/>
      <c r="F12" s="12"/>
      <c r="G12" s="48"/>
      <c r="H12" s="49"/>
      <c r="I12" s="50"/>
    </row>
    <row r="13" spans="2:10" ht="49.7" customHeight="1" thickBot="1" x14ac:dyDescent="0.3">
      <c r="B13" s="51"/>
      <c r="C13" s="52"/>
      <c r="D13" s="11"/>
      <c r="E13" s="12"/>
      <c r="F13" s="12"/>
      <c r="G13" s="48"/>
      <c r="H13" s="49"/>
      <c r="I13" s="50"/>
    </row>
    <row r="14" spans="2:10" ht="49.7" customHeight="1" thickBot="1" x14ac:dyDescent="0.3">
      <c r="B14" s="51"/>
      <c r="C14" s="52"/>
      <c r="D14" s="11"/>
      <c r="E14" s="12"/>
      <c r="F14" s="12"/>
      <c r="G14" s="48"/>
      <c r="H14" s="49"/>
      <c r="I14" s="50"/>
    </row>
    <row r="15" spans="2:10" ht="49.7" customHeight="1" thickBot="1" x14ac:dyDescent="0.3">
      <c r="B15" s="51"/>
      <c r="C15" s="52"/>
      <c r="D15" s="11"/>
      <c r="E15" s="12"/>
      <c r="F15" s="12"/>
      <c r="G15" s="48"/>
      <c r="H15" s="49"/>
      <c r="I15" s="50"/>
    </row>
    <row r="16" spans="2:10" ht="49.7" customHeight="1" thickBot="1" x14ac:dyDescent="0.3">
      <c r="B16" s="51"/>
      <c r="C16" s="52"/>
      <c r="D16" s="11"/>
      <c r="E16" s="12"/>
      <c r="F16" s="12"/>
      <c r="G16" s="48"/>
      <c r="H16" s="49"/>
      <c r="I16" s="50"/>
    </row>
    <row r="17" spans="2:10" ht="49.7" customHeight="1" thickBot="1" x14ac:dyDescent="0.3">
      <c r="B17" s="51"/>
      <c r="C17" s="52"/>
      <c r="D17" s="11"/>
      <c r="E17" s="12"/>
      <c r="F17" s="12"/>
      <c r="G17" s="48"/>
      <c r="H17" s="49"/>
      <c r="I17" s="50"/>
    </row>
    <row r="18" spans="2:10" ht="49.7" customHeight="1" thickBot="1" x14ac:dyDescent="0.3">
      <c r="B18" s="206"/>
      <c r="C18" s="207"/>
      <c r="D18" s="11"/>
      <c r="E18" s="12"/>
      <c r="F18" s="12"/>
      <c r="G18" s="48"/>
      <c r="H18" s="49"/>
      <c r="I18" s="50"/>
    </row>
    <row r="19" spans="2:10" ht="49.7" customHeight="1" thickBot="1" x14ac:dyDescent="0.3">
      <c r="B19" s="216"/>
      <c r="C19" s="217"/>
      <c r="D19" s="40"/>
      <c r="E19" s="41"/>
      <c r="F19" s="41"/>
      <c r="G19" s="53"/>
      <c r="H19" s="54"/>
      <c r="I19" s="55"/>
    </row>
    <row r="20" spans="2:10" ht="49.7" customHeight="1" thickBot="1" x14ac:dyDescent="0.3">
      <c r="B20" s="218" t="s">
        <v>37</v>
      </c>
      <c r="C20" s="219"/>
      <c r="D20" s="219"/>
      <c r="E20" s="219"/>
      <c r="F20" s="220"/>
      <c r="G20" s="44">
        <f>SUM(G5:G19)</f>
        <v>0</v>
      </c>
      <c r="H20" s="56"/>
      <c r="I20" s="43">
        <f>SUM(I5:I19)</f>
        <v>0</v>
      </c>
    </row>
    <row r="21" spans="2:10" ht="49.7" customHeight="1" x14ac:dyDescent="0.25">
      <c r="B21" s="42"/>
      <c r="C21" s="10"/>
      <c r="D21" s="10"/>
      <c r="E21" s="10"/>
      <c r="F21" s="10"/>
      <c r="G21" s="10"/>
      <c r="H21" s="10"/>
      <c r="I21" s="10"/>
      <c r="J21" s="10"/>
    </row>
    <row r="22" spans="2:10" ht="49.7" customHeight="1" x14ac:dyDescent="0.25">
      <c r="B22" s="42"/>
      <c r="C22" s="10"/>
      <c r="D22" s="10"/>
      <c r="E22" s="10"/>
      <c r="F22" s="10"/>
      <c r="G22" s="10"/>
      <c r="H22" s="10"/>
      <c r="I22" s="10"/>
      <c r="J22" s="10"/>
    </row>
  </sheetData>
  <mergeCells count="13">
    <mergeCell ref="B20:F20"/>
    <mergeCell ref="B8:C8"/>
    <mergeCell ref="B9:C9"/>
    <mergeCell ref="B10:C10"/>
    <mergeCell ref="B11:C11"/>
    <mergeCell ref="B18:C18"/>
    <mergeCell ref="B19:C19"/>
    <mergeCell ref="B7:C7"/>
    <mergeCell ref="B2:J2"/>
    <mergeCell ref="B3:J3"/>
    <mergeCell ref="B4:C4"/>
    <mergeCell ref="B5:C5"/>
    <mergeCell ref="B6:C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E0446-FF90-4FC4-8B40-795EFD9A64B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7D1B98-D9CD-4317-87E3-08FD99CE628F}">
  <ds:schemaRef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c10e73f3-f2aa-4329-baf7-b975924b9946"/>
    <ds:schemaRef ds:uri="http://purl.org/dc/elements/1.1/"/>
    <ds:schemaRef ds:uri="http://schemas.microsoft.com/office/2006/metadata/properties"/>
    <ds:schemaRef ds:uri="http://schemas.microsoft.com/office/infopath/2007/PartnerControls"/>
    <ds:schemaRef ds:uri="ef1a2c82-1736-475a-b908-5dbfd7a38dc4"/>
  </ds:schemaRefs>
</ds:datastoreItem>
</file>

<file path=customXml/itemProps2.xml><?xml version="1.0" encoding="utf-8"?>
<ds:datastoreItem xmlns:ds="http://schemas.openxmlformats.org/officeDocument/2006/customXml" ds:itemID="{5AABB954-6F46-4926-89B6-592433DF2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A0B627-3730-41D6-A910-238507FAB158}">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Payment Milestones</vt:lpstr>
      <vt:lpstr>Lot 1 </vt:lpstr>
      <vt:lpstr>Lot 1-Consumables Parts</vt:lpstr>
      <vt:lpstr>Lot 2</vt:lpstr>
      <vt:lpstr>Lot 2-Consumables Parts</vt:lpstr>
      <vt:lpstr>Lot 3</vt:lpstr>
      <vt:lpstr>Lot 3-Consumables Parts</vt:lpstr>
      <vt:lpstr>Lot 4</vt:lpstr>
      <vt:lpstr>Lot 4-Consumables Parts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Grainne.M.Quinn</cp:lastModifiedBy>
  <cp:revision/>
  <dcterms:created xsi:type="dcterms:W3CDTF">2015-07-20T11:42:36Z</dcterms:created>
  <dcterms:modified xsi:type="dcterms:W3CDTF">2026-06-17T15:13:28Z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